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LAVIO LUKIM GRECO\PMLF\PMLF\2020 - LEANDRO FERREIRA\16 - REDE DE AGUA E POCOS PROFIUNDOS -  GENTIOS E OUTRO\licitcao-novembro 2020\"/>
    </mc:Choice>
  </mc:AlternateContent>
  <xr:revisionPtr revIDLastSave="0" documentId="13_ncr:1_{D060987D-48BF-4AE0-AAD6-862F1C1DFBDB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ORCAMENTO-POCO GENTIOS" sheetId="1" r:id="rId1"/>
    <sheet name="BDI" sheetId="15" r:id="rId2"/>
    <sheet name="CRONOGRAMA FF" sheetId="16" r:id="rId3"/>
  </sheets>
  <externalReferences>
    <externalReference r:id="rId4"/>
    <externalReference r:id="rId5"/>
  </externalReferences>
  <definedNames>
    <definedName name="_xlnm.Print_Titles" localSheetId="0">'ORCAMENTO-POCO GENTIOS'!$1:$8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" l="1"/>
  <c r="H16" i="1"/>
  <c r="H18" i="1"/>
  <c r="H19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13" i="1"/>
  <c r="H14" i="1"/>
  <c r="H15" i="1"/>
  <c r="H17" i="1"/>
  <c r="H20" i="1"/>
  <c r="H21" i="1"/>
  <c r="H22" i="1"/>
  <c r="H23" i="1"/>
  <c r="H24" i="1"/>
  <c r="H45" i="1"/>
  <c r="H46" i="1"/>
  <c r="C14" i="16"/>
  <c r="B12" i="16" l="1"/>
  <c r="B10" i="16"/>
  <c r="B8" i="16"/>
  <c r="B6" i="16"/>
  <c r="A12" i="16"/>
  <c r="A10" i="16"/>
  <c r="A8" i="16"/>
  <c r="A6" i="16"/>
  <c r="A15" i="15" l="1"/>
  <c r="C15" i="15" s="1"/>
  <c r="J40" i="15"/>
  <c r="I40" i="15"/>
  <c r="J39" i="15"/>
  <c r="J38" i="15"/>
  <c r="A34" i="15"/>
  <c r="A35" i="15" s="1"/>
  <c r="I33" i="15"/>
  <c r="M30" i="15"/>
  <c r="A28" i="15"/>
  <c r="C28" i="15" s="1"/>
  <c r="C27" i="15"/>
  <c r="N24" i="15"/>
  <c r="N26" i="15" s="1"/>
  <c r="M22" i="15"/>
  <c r="I22" i="15"/>
  <c r="A22" i="15"/>
  <c r="C22" i="15" s="1"/>
  <c r="M21" i="15"/>
  <c r="I21" i="15"/>
  <c r="C21" i="15"/>
  <c r="M20" i="15"/>
  <c r="I20" i="15"/>
  <c r="M19" i="15"/>
  <c r="I19" i="15"/>
  <c r="M18" i="15"/>
  <c r="I18" i="15"/>
  <c r="A17" i="15"/>
  <c r="C14" i="15"/>
  <c r="C13" i="15"/>
  <c r="C12" i="15"/>
  <c r="P11" i="15"/>
  <c r="N25" i="15" s="1"/>
  <c r="C11" i="15"/>
  <c r="C10" i="15"/>
  <c r="C9" i="15"/>
  <c r="C8" i="15"/>
  <c r="A3" i="15"/>
  <c r="C3" i="15" s="1"/>
  <c r="N2" i="15"/>
  <c r="C2" i="15"/>
  <c r="P18" i="15" l="1"/>
  <c r="A4" i="15"/>
  <c r="C4" i="15" s="1"/>
  <c r="P20" i="15" s="1"/>
  <c r="C34" i="15"/>
  <c r="A23" i="15"/>
  <c r="C23" i="15" s="1"/>
  <c r="A5" i="15"/>
  <c r="A6" i="15" s="1"/>
  <c r="C6" i="15" s="1"/>
  <c r="O20" i="15"/>
  <c r="O18" i="15"/>
  <c r="O19" i="15"/>
  <c r="A29" i="15"/>
  <c r="A32" i="15" s="1"/>
  <c r="A33" i="15" s="1"/>
  <c r="C33" i="15" s="1"/>
  <c r="A36" i="15"/>
  <c r="C35" i="15"/>
  <c r="N27" i="15"/>
  <c r="A18" i="15"/>
  <c r="C17" i="15"/>
  <c r="P19" i="15"/>
  <c r="Q19" i="15"/>
  <c r="Q20" i="15"/>
  <c r="K30" i="15"/>
  <c r="M31" i="15"/>
  <c r="Q18" i="15"/>
  <c r="A7" i="15" l="1"/>
  <c r="C7" i="15" s="1"/>
  <c r="C5" i="15"/>
  <c r="C29" i="15"/>
  <c r="C32" i="15"/>
  <c r="A24" i="15"/>
  <c r="P21" i="15"/>
  <c r="Q21" i="15"/>
  <c r="C18" i="15"/>
  <c r="A19" i="15"/>
  <c r="O21" i="15"/>
  <c r="C36" i="15"/>
  <c r="A37" i="15"/>
  <c r="A25" i="15" l="1"/>
  <c r="C24" i="15"/>
  <c r="A20" i="15"/>
  <c r="C20" i="15" s="1"/>
  <c r="C19" i="15"/>
  <c r="C37" i="15"/>
  <c r="A26" i="15" l="1"/>
  <c r="C26" i="15" s="1"/>
  <c r="O26" i="15" s="1"/>
  <c r="C25" i="15"/>
  <c r="P22" i="15"/>
  <c r="O22" i="15"/>
  <c r="Q26" i="15" l="1"/>
  <c r="P26" i="15"/>
  <c r="Q22" i="15"/>
  <c r="D13" i="1" l="1"/>
  <c r="D16" i="1" s="1"/>
  <c r="E18" i="1"/>
  <c r="D20" i="1"/>
  <c r="D23" i="1"/>
  <c r="D25" i="1"/>
  <c r="D26" i="1"/>
  <c r="E28" i="1"/>
  <c r="D29" i="1"/>
  <c r="D30" i="1" s="1"/>
  <c r="D31" i="1" s="1"/>
  <c r="E29" i="1"/>
  <c r="E30" i="1" s="1"/>
  <c r="D37" i="1"/>
  <c r="B38" i="1"/>
  <c r="D38" i="1"/>
  <c r="E39" i="1"/>
  <c r="E43" i="1" s="1"/>
  <c r="D41" i="1"/>
  <c r="E41" i="1"/>
  <c r="E40" i="1" s="1"/>
  <c r="D43" i="1"/>
  <c r="D44" i="1" s="1"/>
  <c r="E45" i="1"/>
  <c r="E44" i="1" l="1"/>
  <c r="E31" i="1"/>
  <c r="H47" i="1" l="1"/>
</calcChain>
</file>

<file path=xl/sharedStrings.xml><?xml version="1.0" encoding="utf-8"?>
<sst xmlns="http://schemas.openxmlformats.org/spreadsheetml/2006/main" count="257" uniqueCount="172">
  <si>
    <t>MUNICÍPIO DE LEANDRO FERREIRA</t>
  </si>
  <si>
    <t xml:space="preserve">PLANILHA ORÇAMENTÁRIA DE CUSTOS </t>
  </si>
  <si>
    <t>PREFEITURA MUNICIPAL DE LEANDRO FERREIRA</t>
  </si>
  <si>
    <t>DATA: 01/10/2020</t>
  </si>
  <si>
    <t>EMPREITADA GLOBAL</t>
  </si>
  <si>
    <t>PRAZO DE EXECUÇÃO APÓS ORDEM DE SERVIÇO: 3 MESES</t>
  </si>
  <si>
    <t>BDI</t>
  </si>
  <si>
    <t>ITEM</t>
  </si>
  <si>
    <t>CÓDIGO</t>
  </si>
  <si>
    <t>DESCRIÇÃO</t>
  </si>
  <si>
    <t>UNID.</t>
  </si>
  <si>
    <t>QUANT.</t>
  </si>
  <si>
    <t>PREÇO UNITÁRIO S/ LDI</t>
  </si>
  <si>
    <t>PREÇO UNITÁRIO C/ LDI</t>
  </si>
  <si>
    <t>PREÇO TOTAL</t>
  </si>
  <si>
    <t>PERFURAÇÃO DE POÇO PROFUNDO, REDE DE ADUÇÃO E DISTRIBUIÇÃO - DISTRITO DE GENTIOS</t>
  </si>
  <si>
    <t>INSTALAÇÕES INICIAIS DA OBRA</t>
  </si>
  <si>
    <t>1.1</t>
  </si>
  <si>
    <t>IIO-PLA-005</t>
  </si>
  <si>
    <t>Fornecimento e colocação de placa de obra (3,00 x 1,50 m) - em chapa galvanizada 0,26 afixadas com rebites 540 e parafusos 3/8, em estrutura metálica viga u 2" enrijecida com metalon 20 x 20, suporte em eucalipto autoclavado pintadas na frente e no verso com fundo anticorrosivo e tinta automotiva. (frente: pintura automotiva fundo azul, texto: plotter de recorte película branca e parte inferior: aplicação das marcas em cor) conforme manual de identidade visual do Município.</t>
  </si>
  <si>
    <t>unid.</t>
  </si>
  <si>
    <t>PERFURAÇÃO DO POÇO</t>
  </si>
  <si>
    <t>2.1</t>
  </si>
  <si>
    <t>COTAÇÃO</t>
  </si>
  <si>
    <t>Mobilização, desmobilização, transporte de equipamentos e canteiro de obras</t>
  </si>
  <si>
    <t>2.2</t>
  </si>
  <si>
    <t>Locação e perfuração de poço profundo com profundidade de 100m ou maior se necessário (perfurando em solo tipo aluvião, camadas inconsistentes e rochas duras com diâmetros variados de 06" a  12") .</t>
  </si>
  <si>
    <t>m</t>
  </si>
  <si>
    <t>2.3</t>
  </si>
  <si>
    <t>Fornecimento e instalação de revestimento tipo tubo preto schedule 20 com diâmetro de 6"</t>
  </si>
  <si>
    <t>2.4</t>
  </si>
  <si>
    <t>Fornecimento e instalação do barrilete p/ poço profundo diâm. 1.1/2", inclusive todos os materiais elétricos e hidráulicos necessário, inclusive hidrómetro, torneira para manometro,clorador, amortecedor de pulsão, .</t>
  </si>
  <si>
    <t>2.5</t>
  </si>
  <si>
    <t>Fornecimento e montagem de quadro de comando, com horimetro e conjunto de moto bomba eixo vertical de 1 a 6 cv - para altura manométrica máxima de 150 metros, inclusive a interligação com a bomba e tubulações</t>
  </si>
  <si>
    <t>2.6</t>
  </si>
  <si>
    <t>Realização de ensaio ou teste de vazão com compressor de ar de 60 pcm e  perfil de recuperação</t>
  </si>
  <si>
    <t>Sistema proteção a captação</t>
  </si>
  <si>
    <t>2.8</t>
  </si>
  <si>
    <t xml:space="preserve">74238/2 </t>
  </si>
  <si>
    <t>Portao em tela arame galvanizado n.12 malha 2" e moldura em tubos de aco com duas folhas de abrir, incluso ferragens</t>
  </si>
  <si>
    <t>2.9</t>
  </si>
  <si>
    <t>ED-9317</t>
  </si>
  <si>
    <t>Piso em concreto, preparado em obra com betoneira, fck 10mpa, sem armação, acabamento rústico, esp. 5cm, inclusive fornecimento, lançamento, adensamento, sarrafeamento, exclusive junta de dilatação.</t>
  </si>
  <si>
    <t>m²</t>
  </si>
  <si>
    <t>2.10</t>
  </si>
  <si>
    <t>ED-48386</t>
  </si>
  <si>
    <t>Cerca de mourão h = 2,80 m - mourão pré-fabricado de concreto ponta virada a cada 2,50 m, 3 fios de arame farpado e tela galvanizada # 2" fio 12, inclusive fundação</t>
  </si>
  <si>
    <t>2.11</t>
  </si>
  <si>
    <t>ED-50437</t>
  </si>
  <si>
    <t>Plantio de grama esmeralda em placas, inclusive terra vegetal e conservação por 30 dias</t>
  </si>
  <si>
    <t>Análises</t>
  </si>
  <si>
    <t>2.12</t>
  </si>
  <si>
    <t>Análise físico / química da água com no mínimo 12 parâmetros</t>
  </si>
  <si>
    <t>2.13</t>
  </si>
  <si>
    <t>Análise bacteriológica da água</t>
  </si>
  <si>
    <t xml:space="preserve"> ADUÇÃO DE ÁGUA TRATADA DN 50MM </t>
  </si>
  <si>
    <t>3.1</t>
  </si>
  <si>
    <t>ED-51107</t>
  </si>
  <si>
    <t>Escavação manual de valas h &lt;= 1,50 m</t>
  </si>
  <si>
    <t>m³</t>
  </si>
  <si>
    <t>3.2</t>
  </si>
  <si>
    <t>ED-51103</t>
  </si>
  <si>
    <t xml:space="preserve">Escavação mecânica de valas com descarga lateral h &lt;= 1,50 m, larg. De 0,8 m a 1,5 m, em solo </t>
  </si>
  <si>
    <t>3.3</t>
  </si>
  <si>
    <t>ED-51121</t>
  </si>
  <si>
    <t>Reaterro compactado de vala com equipamento placa vibratória</t>
  </si>
  <si>
    <t>3.4</t>
  </si>
  <si>
    <t>RO-40200</t>
  </si>
  <si>
    <t>Carga,transporteedescargadematerialde1ªcategoria,com caminhão. Distância média de transporte 401 a 600 m</t>
  </si>
  <si>
    <t>3.5</t>
  </si>
  <si>
    <t>ED-51094</t>
  </si>
  <si>
    <t>Preparo de fundo de vala  com largura menor que 1,5 m, apiloamento do fundo de valas com placa</t>
  </si>
  <si>
    <t>3.6</t>
  </si>
  <si>
    <t>ED-49541</t>
  </si>
  <si>
    <t>Enrocamento com pedra de mão arrumada, inclusive fornecimento</t>
  </si>
  <si>
    <t>3.7</t>
  </si>
  <si>
    <t>ED-50022</t>
  </si>
  <si>
    <t>Fornecimento e assentamento de tubo pvc pba rígido soldável , água fria, dn 50 mm (1.1/2"), inclusive conexões</t>
  </si>
  <si>
    <t>REDE DE DISTRIBUIÇÃO E INTERLIGAÇÃO DE ÁGUA</t>
  </si>
  <si>
    <t>4.1</t>
  </si>
  <si>
    <t>ED-48636</t>
  </si>
  <si>
    <t>Poço de visita para rede tubular tipo a dn 1000, exclusive escavação, reaterro e bota fora</t>
  </si>
  <si>
    <t>4.2</t>
  </si>
  <si>
    <t>ED-48666</t>
  </si>
  <si>
    <t>Tampao fofo articulado, classe d400 carga de 40 t, redondo tampa d=600 mm</t>
  </si>
  <si>
    <t>4.3</t>
  </si>
  <si>
    <t>4.4</t>
  </si>
  <si>
    <t>Fornecimento e assentamento de tubo pvc rígido soldável, água fria, dn 50 mm (1.1/2"), inclusive conexões</t>
  </si>
  <si>
    <t>4.5</t>
  </si>
  <si>
    <t>ED-48490</t>
  </si>
  <si>
    <t>Demolição manual de alvenaria poliédrica, inclusive afastamento</t>
  </si>
  <si>
    <t>4.6</t>
  </si>
  <si>
    <t>ED-50413</t>
  </si>
  <si>
    <t>Pavimentaçao poliédrica / alvenaria poliédrica, retirada e reassentamento sobre coxim de areia</t>
  </si>
  <si>
    <t>4.7</t>
  </si>
  <si>
    <t>4.8</t>
  </si>
  <si>
    <t>4.9</t>
  </si>
  <si>
    <t>4.10</t>
  </si>
  <si>
    <t>ED-50020</t>
  </si>
  <si>
    <t>Fornecimento e assentamento de tubo pvc rígido soldável, água fria, dn 32 mm (1") , inclusive conexões</t>
  </si>
  <si>
    <t>4.11</t>
  </si>
  <si>
    <t>ED-15206</t>
  </si>
  <si>
    <t>Kit cavalete para medição de água, instalado sobre piso, em aço galvanizado dn 20mm (1/2") - padrão concessionária local, inclusive base em concreto de 25 mpa para cavalete, exclusive hidrômetro</t>
  </si>
  <si>
    <t>Item</t>
  </si>
  <si>
    <t>TOTAL</t>
  </si>
  <si>
    <t>Conforme legislação tributária municipal, definir estimativa de percentual da base de cálculo para o ISS:</t>
  </si>
  <si>
    <t>Sobre a base de cálculo, definir a respectiva alíquota do ISS (entre 2% e 5%):</t>
  </si>
  <si>
    <t>Construção de Redes de Abastecimento de Água, Coleta de Esgoto</t>
  </si>
  <si>
    <t>Itens</t>
  </si>
  <si>
    <t>Siglas</t>
  </si>
  <si>
    <t>% Adotado</t>
  </si>
  <si>
    <t>1º Quartil</t>
  </si>
  <si>
    <t>Médio</t>
  </si>
  <si>
    <t>3º Quartil</t>
  </si>
  <si>
    <t>AC</t>
  </si>
  <si>
    <t>-</t>
  </si>
  <si>
    <t>SG</t>
  </si>
  <si>
    <t>R</t>
  </si>
  <si>
    <t>DF</t>
  </si>
  <si>
    <t>L</t>
  </si>
  <si>
    <t>Tributos (impostos COFINS 3%, e  PIS 0,65%)</t>
  </si>
  <si>
    <t>CP</t>
  </si>
  <si>
    <t>Tributos (ISS, variável de acordo com o município)</t>
  </si>
  <si>
    <t>ISS</t>
  </si>
  <si>
    <t>CPRB</t>
  </si>
  <si>
    <t>BDI PAD</t>
  </si>
  <si>
    <t>BDI COM desoneração</t>
  </si>
  <si>
    <t>BDI DES</t>
  </si>
  <si>
    <t/>
  </si>
  <si>
    <t>Os valores de BDI foram calculados com o emprego da fórmula:</t>
  </si>
  <si>
    <t xml:space="preserve"> - 1</t>
  </si>
  <si>
    <t>Nome:</t>
  </si>
  <si>
    <t>MÊS 2</t>
  </si>
  <si>
    <t>MÊS 3</t>
  </si>
  <si>
    <t>Físico %</t>
  </si>
  <si>
    <t>Financeiro</t>
  </si>
  <si>
    <t>MIN</t>
  </si>
  <si>
    <t>MED</t>
  </si>
  <si>
    <t>MAX</t>
  </si>
  <si>
    <t>Grau de Sigilo</t>
  </si>
  <si>
    <t>Construção e Reforma de Edifícios</t>
  </si>
  <si>
    <t>#PUBLICO</t>
  </si>
  <si>
    <t>Nº TC/CR</t>
  </si>
  <si>
    <t>PROPONENTE / TOMADOR</t>
  </si>
  <si>
    <t>OBJETO</t>
  </si>
  <si>
    <t>Construção de Praças Urbanas, Rodovias, Ferrovias e recapeamento e pavimentação de vias urbanas</t>
  </si>
  <si>
    <t>TIPO DE OBRA DO EMPREENDIMENTO</t>
  </si>
  <si>
    <t>DESONERAÇÃO</t>
  </si>
  <si>
    <t>Intervalo de admissibilidade</t>
  </si>
  <si>
    <t>Construção e Manutenção de Estações e Redes de Distribuição de Energia Elétrica</t>
  </si>
  <si>
    <t>Tributos (Contribuição Previdenciária - 0% ou 4,5%, conforme Lei 12.844/2013 - Desoneração)</t>
  </si>
  <si>
    <t>BDI SEM desoneração
(Fórmula Acórdão TCU)</t>
  </si>
  <si>
    <t>Obras Portuárias, Marítimas e Fluviais</t>
  </si>
  <si>
    <t>K2</t>
  </si>
  <si>
    <t>K3</t>
  </si>
  <si>
    <t>Título:</t>
  </si>
  <si>
    <t>Fornecimento de Materiais e Equipamentos</t>
  </si>
  <si>
    <t>Estudos e Projetos, Planos e Gerenciamento e outros correlatos</t>
  </si>
  <si>
    <t xml:space="preserve">MUNICÍPIO DE LEANDRO FERREIRA </t>
  </si>
  <si>
    <t>OBRA:</t>
  </si>
  <si>
    <t>CRONOGRAMA FÍSICO-FINANCEIRO</t>
  </si>
  <si>
    <t>Etapas / Descrição</t>
  </si>
  <si>
    <t>Valor do Item</t>
  </si>
  <si>
    <t>Físico /Financeiro</t>
  </si>
  <si>
    <t xml:space="preserve">MÊS 1 </t>
  </si>
  <si>
    <t>ACUMULADO</t>
  </si>
  <si>
    <t>Responsável Técnico:</t>
  </si>
  <si>
    <t>Flávio Lucas Greco Santos                   Engenheiro Civil                                             CREA: 64.880/D</t>
  </si>
  <si>
    <t xml:space="preserve">Total total </t>
  </si>
  <si>
    <t xml:space="preserve">PERFURAÇÃO DE  POÇO PROFUNDO  E REDE DE ADUÇÃO E DISTRIBUIÇÃO NO MUNICIPIO DE LEANDRO FERREIRA </t>
  </si>
  <si>
    <r>
      <rPr>
        <b/>
        <sz val="11"/>
        <color theme="1"/>
        <rFont val="Arial"/>
        <family val="2"/>
      </rPr>
      <t xml:space="preserve">OBRA: </t>
    </r>
    <r>
      <rPr>
        <sz val="11"/>
        <color theme="1"/>
        <rFont val="Arial"/>
        <family val="2"/>
      </rPr>
      <t xml:space="preserve">PERFURAÇÃO DE  POÇO PROFUNDO  E REDE DE ADUÇÃO E DISTRIBUIÇÃO NO MUNICIPIO DE LEANDRO FERREIRA </t>
    </r>
  </si>
  <si>
    <r>
      <rPr>
        <b/>
        <sz val="11"/>
        <color theme="1"/>
        <rFont val="Arial"/>
        <family val="2"/>
      </rPr>
      <t>LOCAL:</t>
    </r>
    <r>
      <rPr>
        <sz val="11"/>
        <color theme="1"/>
        <rFont val="Arial"/>
        <family val="2"/>
      </rPr>
      <t xml:space="preserve"> ÁREA PÚBLICA DO DISTRITO DE GENTIOS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</si>
</sst>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0&quot;º BOLETIM DE MEDIÇÃO&quot;"/>
    <numFmt numFmtId="166" formatCode="_(&quot;R$ &quot;* #,##0.00_);_(&quot;R$ &quot;* \(#,##0.00\);_(&quot;R$ &quot;* \-??_);_(@_)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4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9"/>
      <name val="Arial"/>
      <family val="2"/>
    </font>
    <font>
      <b/>
      <sz val="11"/>
      <color indexed="12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1"/>
      <name val="Calibri"/>
      <family val="2"/>
    </font>
    <font>
      <b/>
      <sz val="16"/>
      <name val="Times New Roman"/>
      <family val="1"/>
    </font>
    <font>
      <b/>
      <sz val="18"/>
      <color theme="1"/>
      <name val="Arial"/>
      <family val="2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i/>
      <sz val="12"/>
      <color indexed="8"/>
      <name val="Arial"/>
      <family val="2"/>
    </font>
    <font>
      <b/>
      <sz val="28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0" fontId="26" fillId="0" borderId="0"/>
    <xf numFmtId="164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</cellStyleXfs>
  <cellXfs count="203">
    <xf numFmtId="0" fontId="0" fillId="0" borderId="0" xfId="0"/>
    <xf numFmtId="0" fontId="18" fillId="0" borderId="0" xfId="0" applyFont="1"/>
    <xf numFmtId="0" fontId="18" fillId="0" borderId="10" xfId="0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justify" vertical="top" wrapText="1"/>
    </xf>
    <xf numFmtId="43" fontId="18" fillId="0" borderId="10" xfId="42" applyFont="1" applyBorder="1" applyAlignment="1">
      <alignment horizontal="center" vertical="center"/>
    </xf>
    <xf numFmtId="0" fontId="18" fillId="0" borderId="11" xfId="0" applyFont="1" applyBorder="1"/>
    <xf numFmtId="0" fontId="18" fillId="0" borderId="12" xfId="0" applyFont="1" applyBorder="1"/>
    <xf numFmtId="0" fontId="18" fillId="0" borderId="13" xfId="0" applyFont="1" applyBorder="1"/>
    <xf numFmtId="0" fontId="18" fillId="0" borderId="0" xfId="0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justify" vertical="top" wrapText="1"/>
    </xf>
    <xf numFmtId="43" fontId="18" fillId="0" borderId="0" xfId="42" applyFont="1" applyBorder="1" applyAlignment="1">
      <alignment horizontal="center" vertical="center"/>
    </xf>
    <xf numFmtId="0" fontId="18" fillId="0" borderId="22" xfId="0" applyFont="1" applyBorder="1"/>
    <xf numFmtId="0" fontId="18" fillId="0" borderId="23" xfId="0" applyFont="1" applyBorder="1"/>
    <xf numFmtId="10" fontId="18" fillId="0" borderId="23" xfId="43" applyNumberFormat="1" applyFont="1" applyBorder="1"/>
    <xf numFmtId="0" fontId="19" fillId="33" borderId="24" xfId="0" applyFont="1" applyFill="1" applyBorder="1" applyAlignment="1">
      <alignment horizontal="center" vertical="center" wrapText="1"/>
    </xf>
    <xf numFmtId="0" fontId="19" fillId="33" borderId="25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22" fillId="0" borderId="0" xfId="45"/>
    <xf numFmtId="0" fontId="23" fillId="0" borderId="0" xfId="45" applyFont="1" applyAlignment="1">
      <alignment horizontal="center"/>
    </xf>
    <xf numFmtId="0" fontId="22" fillId="0" borderId="0" xfId="45" applyAlignment="1">
      <alignment horizontal="center"/>
    </xf>
    <xf numFmtId="0" fontId="23" fillId="0" borderId="10" xfId="45" applyFont="1" applyBorder="1" applyAlignment="1">
      <alignment horizontal="center"/>
    </xf>
    <xf numFmtId="10" fontId="24" fillId="0" borderId="10" xfId="45" applyNumberFormat="1" applyFont="1" applyBorder="1" applyAlignment="1">
      <alignment horizontal="center"/>
    </xf>
    <xf numFmtId="0" fontId="25" fillId="0" borderId="0" xfId="45" applyFont="1" applyAlignment="1">
      <alignment horizontal="center"/>
    </xf>
    <xf numFmtId="0" fontId="23" fillId="0" borderId="10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2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horizontal="center" vertical="center"/>
    </xf>
    <xf numFmtId="10" fontId="29" fillId="34" borderId="10" xfId="45" applyNumberFormat="1" applyFont="1" applyFill="1" applyBorder="1" applyAlignment="1" applyProtection="1">
      <alignment horizontal="center" vertical="center"/>
      <protection locked="0"/>
    </xf>
    <xf numFmtId="10" fontId="29" fillId="0" borderId="10" xfId="45" applyNumberFormat="1" applyFont="1" applyBorder="1" applyAlignment="1">
      <alignment horizontal="center" vertical="center"/>
    </xf>
    <xf numFmtId="10" fontId="29" fillId="0" borderId="10" xfId="45" applyNumberFormat="1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 wrapText="1"/>
    </xf>
    <xf numFmtId="0" fontId="29" fillId="0" borderId="0" xfId="45" applyFont="1"/>
    <xf numFmtId="0" fontId="29" fillId="35" borderId="0" xfId="45" applyFont="1" applyFill="1"/>
    <xf numFmtId="0" fontId="23" fillId="0" borderId="0" xfId="46" applyFont="1" applyAlignment="1">
      <alignment horizontal="left" vertical="top"/>
    </xf>
    <xf numFmtId="0" fontId="29" fillId="0" borderId="0" xfId="45" applyFont="1" applyAlignment="1">
      <alignment vertical="top"/>
    </xf>
    <xf numFmtId="0" fontId="23" fillId="0" borderId="30" xfId="45" applyFont="1" applyBorder="1"/>
    <xf numFmtId="0" fontId="23" fillId="0" borderId="29" xfId="45" applyFont="1" applyBorder="1"/>
    <xf numFmtId="0" fontId="23" fillId="0" borderId="31" xfId="45" applyFont="1" applyBorder="1"/>
    <xf numFmtId="0" fontId="22" fillId="0" borderId="27" xfId="45" applyBorder="1"/>
    <xf numFmtId="0" fontId="22" fillId="0" borderId="0" xfId="45" applyBorder="1"/>
    <xf numFmtId="0" fontId="22" fillId="0" borderId="28" xfId="45" applyBorder="1"/>
    <xf numFmtId="0" fontId="30" fillId="0" borderId="0" xfId="45" applyFont="1" applyBorder="1" applyAlignment="1">
      <alignment horizontal="center" vertical="center" wrapText="1"/>
    </xf>
    <xf numFmtId="10" fontId="30" fillId="0" borderId="0" xfId="45" applyNumberFormat="1" applyFont="1" applyBorder="1" applyAlignment="1">
      <alignment horizontal="center" vertical="center"/>
    </xf>
    <xf numFmtId="0" fontId="22" fillId="0" borderId="27" xfId="45" applyBorder="1" applyAlignment="1">
      <alignment horizontal="center" vertical="top"/>
    </xf>
    <xf numFmtId="0" fontId="22" fillId="0" borderId="0" xfId="45" applyBorder="1" applyAlignment="1">
      <alignment horizontal="center" vertical="top"/>
    </xf>
    <xf numFmtId="0" fontId="33" fillId="0" borderId="0" xfId="0" applyFont="1" applyBorder="1"/>
    <xf numFmtId="0" fontId="32" fillId="0" borderId="0" xfId="0" quotePrefix="1" applyFont="1" applyBorder="1" applyAlignment="1">
      <alignment vertical="center"/>
    </xf>
    <xf numFmtId="0" fontId="22" fillId="0" borderId="28" xfId="45" applyBorder="1" applyAlignment="1">
      <alignment horizontal="center" vertical="top"/>
    </xf>
    <xf numFmtId="0" fontId="34" fillId="0" borderId="27" xfId="45" applyFont="1" applyBorder="1" applyAlignment="1">
      <alignment horizontal="center" vertical="top"/>
    </xf>
    <xf numFmtId="0" fontId="34" fillId="0" borderId="0" xfId="45" applyFont="1" applyBorder="1" applyAlignment="1">
      <alignment horizontal="center" vertical="top"/>
    </xf>
    <xf numFmtId="0" fontId="34" fillId="0" borderId="28" xfId="45" applyFont="1" applyBorder="1" applyAlignment="1">
      <alignment horizontal="center" vertical="top"/>
    </xf>
    <xf numFmtId="0" fontId="37" fillId="0" borderId="0" xfId="0" applyFont="1"/>
    <xf numFmtId="165" fontId="38" fillId="0" borderId="17" xfId="0" applyNumberFormat="1" applyFont="1" applyBorder="1" applyAlignment="1">
      <alignment horizontal="left" vertical="center"/>
    </xf>
    <xf numFmtId="0" fontId="40" fillId="0" borderId="0" xfId="0" applyFont="1"/>
    <xf numFmtId="49" fontId="42" fillId="0" borderId="10" xfId="0" applyNumberFormat="1" applyFont="1" applyBorder="1" applyAlignment="1">
      <alignment horizontal="center" vertical="top" wrapText="1"/>
    </xf>
    <xf numFmtId="10" fontId="42" fillId="0" borderId="10" xfId="43" applyNumberFormat="1" applyFont="1" applyFill="1" applyBorder="1" applyAlignment="1">
      <alignment horizontal="center" vertical="center"/>
    </xf>
    <xf numFmtId="10" fontId="42" fillId="0" borderId="21" xfId="0" applyNumberFormat="1" applyFont="1" applyBorder="1" applyAlignment="1">
      <alignment horizontal="center" vertical="center"/>
    </xf>
    <xf numFmtId="0" fontId="42" fillId="0" borderId="0" xfId="0" applyFont="1"/>
    <xf numFmtId="44" fontId="42" fillId="0" borderId="10" xfId="44" applyFont="1" applyFill="1" applyBorder="1" applyAlignment="1">
      <alignment vertical="top" wrapText="1"/>
    </xf>
    <xf numFmtId="166" fontId="40" fillId="0" borderId="0" xfId="0" applyNumberFormat="1" applyFont="1"/>
    <xf numFmtId="49" fontId="41" fillId="0" borderId="25" xfId="0" applyNumberFormat="1" applyFont="1" applyBorder="1" applyAlignment="1">
      <alignment horizontal="center" vertical="top" wrapText="1"/>
    </xf>
    <xf numFmtId="44" fontId="41" fillId="0" borderId="0" xfId="44" applyFont="1" applyFill="1" applyBorder="1" applyAlignment="1">
      <alignment vertical="top" wrapText="1"/>
    </xf>
    <xf numFmtId="0" fontId="45" fillId="0" borderId="39" xfId="0" applyFont="1" applyBorder="1"/>
    <xf numFmtId="0" fontId="45" fillId="0" borderId="40" xfId="0" applyFont="1" applyBorder="1"/>
    <xf numFmtId="0" fontId="45" fillId="0" borderId="41" xfId="0" applyFont="1" applyBorder="1"/>
    <xf numFmtId="0" fontId="45" fillId="0" borderId="0" xfId="0" applyFont="1"/>
    <xf numFmtId="0" fontId="45" fillId="0" borderId="42" xfId="0" applyFont="1" applyBorder="1"/>
    <xf numFmtId="0" fontId="45" fillId="0" borderId="43" xfId="0" applyFont="1" applyBorder="1"/>
    <xf numFmtId="0" fontId="45" fillId="0" borderId="44" xfId="0" applyFont="1" applyBorder="1"/>
    <xf numFmtId="0" fontId="45" fillId="0" borderId="45" xfId="0" applyFont="1" applyBorder="1"/>
    <xf numFmtId="0" fontId="45" fillId="0" borderId="46" xfId="0" applyFont="1" applyBorder="1"/>
    <xf numFmtId="43" fontId="45" fillId="0" borderId="39" xfId="42" applyFont="1" applyBorder="1"/>
    <xf numFmtId="43" fontId="45" fillId="0" borderId="45" xfId="42" applyFont="1" applyBorder="1"/>
    <xf numFmtId="43" fontId="0" fillId="0" borderId="0" xfId="42" applyFont="1"/>
    <xf numFmtId="43" fontId="19" fillId="0" borderId="0" xfId="42" applyFont="1" applyBorder="1" applyAlignment="1">
      <alignment horizontal="center" vertical="center"/>
    </xf>
    <xf numFmtId="0" fontId="19" fillId="33" borderId="40" xfId="0" applyFont="1" applyFill="1" applyBorder="1" applyAlignment="1">
      <alignment horizontal="center" vertical="center"/>
    </xf>
    <xf numFmtId="0" fontId="19" fillId="33" borderId="35" xfId="0" applyFont="1" applyFill="1" applyBorder="1"/>
    <xf numFmtId="49" fontId="19" fillId="33" borderId="49" xfId="0" applyNumberFormat="1" applyFont="1" applyFill="1" applyBorder="1" applyAlignment="1">
      <alignment horizontal="justify" vertical="top" wrapText="1"/>
    </xf>
    <xf numFmtId="0" fontId="19" fillId="33" borderId="49" xfId="0" applyFont="1" applyFill="1" applyBorder="1"/>
    <xf numFmtId="0" fontId="19" fillId="33" borderId="50" xfId="0" applyFont="1" applyFill="1" applyBorder="1"/>
    <xf numFmtId="0" fontId="18" fillId="0" borderId="20" xfId="0" applyFont="1" applyBorder="1" applyAlignment="1">
      <alignment horizontal="center" vertical="center"/>
    </xf>
    <xf numFmtId="43" fontId="18" fillId="0" borderId="21" xfId="42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49" fontId="18" fillId="0" borderId="36" xfId="0" applyNumberFormat="1" applyFont="1" applyBorder="1" applyAlignment="1">
      <alignment horizontal="justify" vertical="top" wrapText="1"/>
    </xf>
    <xf numFmtId="0" fontId="18" fillId="0" borderId="36" xfId="0" applyFont="1" applyBorder="1" applyAlignment="1">
      <alignment horizontal="center" vertical="center"/>
    </xf>
    <xf numFmtId="43" fontId="18" fillId="0" borderId="36" xfId="42" applyFont="1" applyBorder="1" applyAlignment="1">
      <alignment horizontal="center" vertical="center"/>
    </xf>
    <xf numFmtId="43" fontId="19" fillId="0" borderId="36" xfId="42" applyFont="1" applyBorder="1" applyAlignment="1">
      <alignment horizontal="center" vertical="center"/>
    </xf>
    <xf numFmtId="43" fontId="19" fillId="0" borderId="37" xfId="42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43" fontId="42" fillId="0" borderId="10" xfId="42" applyFont="1" applyFill="1" applyBorder="1" applyAlignment="1">
      <alignment vertical="top" wrapText="1"/>
    </xf>
    <xf numFmtId="43" fontId="42" fillId="0" borderId="21" xfId="42" applyFont="1" applyFill="1" applyBorder="1" applyAlignment="1">
      <alignment vertical="top" wrapText="1"/>
    </xf>
    <xf numFmtId="43" fontId="42" fillId="0" borderId="10" xfId="42" applyFont="1" applyBorder="1" applyAlignment="1">
      <alignment horizontal="center" vertical="top" wrapText="1"/>
    </xf>
    <xf numFmtId="49" fontId="41" fillId="33" borderId="53" xfId="48" applyNumberFormat="1" applyFont="1" applyFill="1" applyBorder="1" applyAlignment="1">
      <alignment horizontal="center" vertical="center"/>
    </xf>
    <xf numFmtId="49" fontId="41" fillId="33" borderId="54" xfId="48" applyNumberFormat="1" applyFont="1" applyFill="1" applyBorder="1" applyAlignment="1">
      <alignment horizontal="center" vertical="center" wrapText="1"/>
    </xf>
    <xf numFmtId="43" fontId="41" fillId="33" borderId="54" xfId="42" applyFont="1" applyFill="1" applyBorder="1" applyAlignment="1">
      <alignment horizontal="center" vertical="center"/>
    </xf>
    <xf numFmtId="43" fontId="41" fillId="33" borderId="54" xfId="49" applyFont="1" applyFill="1" applyBorder="1" applyAlignment="1">
      <alignment horizontal="center" vertical="center"/>
    </xf>
    <xf numFmtId="43" fontId="41" fillId="33" borderId="55" xfId="49" applyFont="1" applyFill="1" applyBorder="1" applyAlignment="1">
      <alignment horizontal="center" vertical="center"/>
    </xf>
    <xf numFmtId="49" fontId="41" fillId="36" borderId="38" xfId="48" applyNumberFormat="1" applyFont="1" applyFill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1" fillId="33" borderId="2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0" fontId="21" fillId="33" borderId="21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18" fillId="0" borderId="12" xfId="0" applyFont="1" applyBorder="1" applyAlignment="1">
      <alignment horizontal="left"/>
    </xf>
    <xf numFmtId="0" fontId="18" fillId="0" borderId="23" xfId="0" applyFont="1" applyBorder="1" applyAlignment="1">
      <alignment horizontal="left"/>
    </xf>
    <xf numFmtId="0" fontId="18" fillId="0" borderId="22" xfId="0" applyFont="1" applyBorder="1" applyAlignment="1">
      <alignment horizontal="left"/>
    </xf>
    <xf numFmtId="0" fontId="18" fillId="0" borderId="13" xfId="0" applyFont="1" applyBorder="1" applyAlignment="1">
      <alignment horizontal="left"/>
    </xf>
    <xf numFmtId="0" fontId="35" fillId="0" borderId="10" xfId="45" applyFont="1" applyBorder="1" applyAlignment="1">
      <alignment horizontal="center" vertical="center" wrapText="1"/>
    </xf>
    <xf numFmtId="0" fontId="22" fillId="0" borderId="0" xfId="45" applyAlignment="1">
      <alignment horizontal="left"/>
    </xf>
    <xf numFmtId="0" fontId="32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top"/>
    </xf>
    <xf numFmtId="0" fontId="22" fillId="0" borderId="10" xfId="45" applyBorder="1" applyAlignment="1">
      <alignment horizontal="left" vertical="center" wrapText="1"/>
    </xf>
    <xf numFmtId="0" fontId="30" fillId="0" borderId="27" xfId="45" applyFont="1" applyBorder="1" applyAlignment="1">
      <alignment horizontal="left" vertical="center" wrapText="1"/>
    </xf>
    <xf numFmtId="0" fontId="30" fillId="0" borderId="0" xfId="45" applyFont="1" applyBorder="1" applyAlignment="1">
      <alignment horizontal="left" vertical="center" wrapText="1"/>
    </xf>
    <xf numFmtId="2" fontId="31" fillId="0" borderId="29" xfId="45" applyNumberFormat="1" applyFont="1" applyBorder="1" applyAlignment="1">
      <alignment horizontal="center" vertical="center"/>
    </xf>
    <xf numFmtId="2" fontId="31" fillId="0" borderId="31" xfId="45" applyNumberFormat="1" applyFont="1" applyBorder="1" applyAlignment="1">
      <alignment horizontal="center" vertical="center"/>
    </xf>
    <xf numFmtId="0" fontId="22" fillId="0" borderId="27" xfId="45" applyBorder="1" applyAlignment="1">
      <alignment horizontal="center" vertical="top"/>
    </xf>
    <xf numFmtId="0" fontId="22" fillId="0" borderId="0" xfId="45" applyBorder="1" applyAlignment="1">
      <alignment horizontal="center" vertical="top"/>
    </xf>
    <xf numFmtId="0" fontId="22" fillId="0" borderId="28" xfId="45" applyBorder="1" applyAlignment="1">
      <alignment horizontal="center" vertical="top"/>
    </xf>
    <xf numFmtId="0" fontId="22" fillId="0" borderId="11" xfId="45" applyBorder="1" applyAlignment="1">
      <alignment horizontal="left" vertical="center" wrapText="1"/>
    </xf>
    <xf numFmtId="0" fontId="22" fillId="0" borderId="12" xfId="45" applyBorder="1" applyAlignment="1">
      <alignment horizontal="left" vertical="center" wrapText="1"/>
    </xf>
    <xf numFmtId="0" fontId="22" fillId="0" borderId="13" xfId="45" applyBorder="1" applyAlignment="1">
      <alignment horizontal="left" vertical="center" wrapText="1"/>
    </xf>
    <xf numFmtId="0" fontId="22" fillId="0" borderId="10" xfId="45" applyBorder="1" applyAlignment="1">
      <alignment horizontal="left" vertical="center"/>
    </xf>
    <xf numFmtId="0" fontId="26" fillId="0" borderId="10" xfId="45" applyFont="1" applyBorder="1" applyAlignment="1">
      <alignment horizontal="left" vertical="top"/>
    </xf>
    <xf numFmtId="10" fontId="26" fillId="34" borderId="10" xfId="45" applyNumberFormat="1" applyFont="1" applyFill="1" applyBorder="1" applyAlignment="1" applyProtection="1">
      <alignment horizontal="center"/>
      <protection locked="0"/>
    </xf>
    <xf numFmtId="0" fontId="28" fillId="0" borderId="10" xfId="45" applyFont="1" applyBorder="1" applyAlignment="1">
      <alignment horizontal="center" vertical="center"/>
    </xf>
    <xf numFmtId="4" fontId="28" fillId="0" borderId="10" xfId="45" applyNumberFormat="1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/>
    </xf>
    <xf numFmtId="0" fontId="23" fillId="0" borderId="27" xfId="46" applyFont="1" applyBorder="1" applyAlignment="1">
      <alignment horizontal="left" vertical="top"/>
    </xf>
    <xf numFmtId="0" fontId="23" fillId="0" borderId="0" xfId="46" applyFont="1" applyBorder="1" applyAlignment="1">
      <alignment horizontal="left" vertical="top"/>
    </xf>
    <xf numFmtId="0" fontId="23" fillId="0" borderId="28" xfId="46" applyFont="1" applyBorder="1" applyAlignment="1">
      <alignment horizontal="left" vertical="top"/>
    </xf>
    <xf numFmtId="164" fontId="26" fillId="34" borderId="14" xfId="47" applyFont="1" applyFill="1" applyBorder="1" applyAlignment="1" applyProtection="1">
      <alignment horizontal="left"/>
      <protection locked="0"/>
    </xf>
    <xf numFmtId="164" fontId="26" fillId="34" borderId="15" xfId="47" applyFont="1" applyFill="1" applyBorder="1" applyAlignment="1" applyProtection="1">
      <alignment horizontal="left"/>
      <protection locked="0"/>
    </xf>
    <xf numFmtId="164" fontId="26" fillId="34" borderId="16" xfId="47" applyFont="1" applyFill="1" applyBorder="1" applyAlignment="1" applyProtection="1">
      <alignment horizontal="left"/>
      <protection locked="0"/>
    </xf>
    <xf numFmtId="0" fontId="22" fillId="34" borderId="14" xfId="45" applyFill="1" applyBorder="1" applyAlignment="1" applyProtection="1">
      <alignment horizontal="center" vertical="top" wrapText="1"/>
      <protection locked="0"/>
    </xf>
    <xf numFmtId="0" fontId="22" fillId="34" borderId="16" xfId="45" applyFill="1" applyBorder="1" applyAlignment="1" applyProtection="1">
      <alignment horizontal="center" vertical="top" wrapText="1"/>
      <protection locked="0"/>
    </xf>
    <xf numFmtId="0" fontId="26" fillId="0" borderId="10" xfId="45" applyFont="1" applyBorder="1" applyAlignment="1">
      <alignment horizontal="left" vertical="top" wrapText="1"/>
    </xf>
    <xf numFmtId="0" fontId="36" fillId="0" borderId="27" xfId="47" applyNumberFormat="1" applyFont="1" applyFill="1" applyBorder="1" applyAlignment="1" applyProtection="1">
      <alignment horizontal="left" wrapText="1"/>
    </xf>
    <xf numFmtId="0" fontId="36" fillId="0" borderId="0" xfId="47" applyNumberFormat="1" applyFont="1" applyFill="1" applyBorder="1" applyAlignment="1" applyProtection="1">
      <alignment horizontal="left" wrapText="1"/>
    </xf>
    <xf numFmtId="0" fontId="36" fillId="0" borderId="28" xfId="47" applyNumberFormat="1" applyFont="1" applyFill="1" applyBorder="1" applyAlignment="1" applyProtection="1">
      <alignment horizontal="left" wrapText="1"/>
    </xf>
    <xf numFmtId="0" fontId="36" fillId="0" borderId="14" xfId="47" applyNumberFormat="1" applyFont="1" applyFill="1" applyBorder="1" applyAlignment="1" applyProtection="1">
      <alignment horizontal="left" wrapText="1"/>
    </xf>
    <xf numFmtId="0" fontId="36" fillId="0" borderId="15" xfId="47" applyNumberFormat="1" applyFont="1" applyFill="1" applyBorder="1" applyAlignment="1" applyProtection="1">
      <alignment horizontal="left" wrapText="1"/>
    </xf>
    <xf numFmtId="0" fontId="36" fillId="0" borderId="16" xfId="47" applyNumberFormat="1" applyFont="1" applyFill="1" applyBorder="1" applyAlignment="1" applyProtection="1">
      <alignment horizontal="left" wrapText="1"/>
    </xf>
    <xf numFmtId="0" fontId="22" fillId="0" borderId="27" xfId="45" applyBorder="1" applyAlignment="1">
      <alignment horizontal="center"/>
    </xf>
    <xf numFmtId="0" fontId="22" fillId="0" borderId="28" xfId="45" applyBorder="1" applyAlignment="1">
      <alignment horizontal="center"/>
    </xf>
    <xf numFmtId="0" fontId="23" fillId="0" borderId="14" xfId="45" applyFont="1" applyBorder="1" applyAlignment="1">
      <alignment horizontal="center"/>
    </xf>
    <xf numFmtId="0" fontId="23" fillId="0" borderId="16" xfId="45" applyFont="1" applyBorder="1" applyAlignment="1">
      <alignment horizontal="center"/>
    </xf>
    <xf numFmtId="0" fontId="23" fillId="0" borderId="0" xfId="46" applyFont="1" applyAlignment="1">
      <alignment horizontal="left" vertical="top"/>
    </xf>
    <xf numFmtId="49" fontId="27" fillId="0" borderId="11" xfId="45" applyNumberFormat="1" applyFont="1" applyBorder="1" applyAlignment="1">
      <alignment horizontal="center" vertical="center" wrapText="1"/>
    </xf>
    <xf numFmtId="49" fontId="27" fillId="0" borderId="12" xfId="45" applyNumberFormat="1" applyFont="1" applyBorder="1" applyAlignment="1">
      <alignment horizontal="center" vertical="center" wrapText="1"/>
    </xf>
    <xf numFmtId="49" fontId="27" fillId="0" borderId="13" xfId="45" applyNumberFormat="1" applyFont="1" applyBorder="1" applyAlignment="1">
      <alignment horizontal="center" vertical="center" wrapText="1"/>
    </xf>
    <xf numFmtId="49" fontId="41" fillId="36" borderId="35" xfId="48" applyNumberFormat="1" applyFont="1" applyFill="1" applyBorder="1" applyAlignment="1">
      <alignment horizontal="left" vertical="center" wrapText="1"/>
    </xf>
    <xf numFmtId="49" fontId="41" fillId="36" borderId="49" xfId="48" applyNumberFormat="1" applyFont="1" applyFill="1" applyBorder="1" applyAlignment="1">
      <alignment horizontal="left" vertical="center" wrapText="1"/>
    </xf>
    <xf numFmtId="49" fontId="41" fillId="36" borderId="50" xfId="48" applyNumberFormat="1" applyFont="1" applyFill="1" applyBorder="1" applyAlignment="1">
      <alignment horizontal="left" vertical="center" wrapText="1"/>
    </xf>
    <xf numFmtId="0" fontId="41" fillId="0" borderId="20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center" vertical="center" wrapText="1"/>
    </xf>
    <xf numFmtId="0" fontId="41" fillId="0" borderId="25" xfId="0" applyFont="1" applyBorder="1" applyAlignment="1">
      <alignment horizontal="center" vertical="center" wrapText="1"/>
    </xf>
    <xf numFmtId="1" fontId="41" fillId="0" borderId="20" xfId="0" applyNumberFormat="1" applyFont="1" applyBorder="1" applyAlignment="1">
      <alignment horizontal="center" vertical="center" wrapText="1"/>
    </xf>
    <xf numFmtId="49" fontId="41" fillId="0" borderId="10" xfId="0" applyNumberFormat="1" applyFont="1" applyBorder="1" applyAlignment="1">
      <alignment horizontal="left" vertical="center" wrapText="1"/>
    </xf>
    <xf numFmtId="0" fontId="41" fillId="0" borderId="10" xfId="0" applyFont="1" applyBorder="1" applyAlignment="1">
      <alignment horizontal="left" vertical="center" wrapText="1"/>
    </xf>
    <xf numFmtId="43" fontId="42" fillId="0" borderId="10" xfId="42" applyFont="1" applyBorder="1" applyAlignment="1">
      <alignment horizontal="center" vertical="center"/>
    </xf>
    <xf numFmtId="0" fontId="47" fillId="0" borderId="32" xfId="0" applyFont="1" applyBorder="1" applyAlignment="1">
      <alignment horizontal="center" vertical="center"/>
    </xf>
    <xf numFmtId="0" fontId="47" fillId="0" borderId="33" xfId="0" applyFont="1" applyBorder="1" applyAlignment="1">
      <alignment horizontal="center" vertical="center"/>
    </xf>
    <xf numFmtId="0" fontId="47" fillId="0" borderId="34" xfId="0" applyFont="1" applyBorder="1" applyAlignment="1">
      <alignment horizontal="center" vertical="center"/>
    </xf>
    <xf numFmtId="165" fontId="41" fillId="35" borderId="18" xfId="0" applyNumberFormat="1" applyFont="1" applyFill="1" applyBorder="1" applyAlignment="1">
      <alignment horizontal="justify" vertical="top" wrapText="1"/>
    </xf>
    <xf numFmtId="165" fontId="41" fillId="35" borderId="19" xfId="0" applyNumberFormat="1" applyFont="1" applyFill="1" applyBorder="1" applyAlignment="1">
      <alignment horizontal="justify" vertical="top" wrapText="1"/>
    </xf>
    <xf numFmtId="0" fontId="39" fillId="33" borderId="32" xfId="48" applyFont="1" applyFill="1" applyBorder="1" applyAlignment="1">
      <alignment horizontal="center" vertical="center"/>
    </xf>
    <xf numFmtId="0" fontId="39" fillId="33" borderId="33" xfId="48" applyFont="1" applyFill="1" applyBorder="1" applyAlignment="1">
      <alignment horizontal="center" vertical="center"/>
    </xf>
    <xf numFmtId="0" fontId="39" fillId="33" borderId="34" xfId="48" applyFont="1" applyFill="1" applyBorder="1" applyAlignment="1">
      <alignment horizontal="center" vertical="center"/>
    </xf>
    <xf numFmtId="0" fontId="41" fillId="0" borderId="52" xfId="0" applyFont="1" applyBorder="1" applyAlignment="1">
      <alignment horizontal="center" vertical="center" wrapText="1"/>
    </xf>
    <xf numFmtId="0" fontId="41" fillId="0" borderId="48" xfId="0" applyFont="1" applyBorder="1" applyAlignment="1">
      <alignment horizontal="left" vertical="center" wrapText="1"/>
    </xf>
    <xf numFmtId="43" fontId="42" fillId="0" borderId="48" xfId="42" applyFont="1" applyBorder="1" applyAlignment="1">
      <alignment horizontal="center" vertical="center"/>
    </xf>
    <xf numFmtId="49" fontId="42" fillId="0" borderId="48" xfId="0" applyNumberFormat="1" applyFont="1" applyBorder="1" applyAlignment="1">
      <alignment horizontal="center" vertical="top" wrapText="1"/>
    </xf>
    <xf numFmtId="43" fontId="42" fillId="0" borderId="48" xfId="42" applyFont="1" applyFill="1" applyBorder="1" applyAlignment="1">
      <alignment vertical="top" wrapText="1"/>
    </xf>
    <xf numFmtId="43" fontId="42" fillId="0" borderId="47" xfId="42" applyFont="1" applyFill="1" applyBorder="1" applyAlignment="1">
      <alignment vertical="top" wrapText="1"/>
    </xf>
    <xf numFmtId="0" fontId="41" fillId="0" borderId="17" xfId="0" applyFont="1" applyBorder="1" applyAlignment="1">
      <alignment horizontal="center" vertical="center" wrapText="1"/>
    </xf>
    <xf numFmtId="0" fontId="41" fillId="0" borderId="18" xfId="0" applyFont="1" applyBorder="1" applyAlignment="1">
      <alignment horizontal="center" vertical="center" wrapText="1"/>
    </xf>
    <xf numFmtId="49" fontId="41" fillId="0" borderId="18" xfId="0" applyNumberFormat="1" applyFont="1" applyBorder="1" applyAlignment="1">
      <alignment horizontal="center" vertical="top" wrapText="1"/>
    </xf>
    <xf numFmtId="10" fontId="40" fillId="0" borderId="18" xfId="43" applyNumberFormat="1" applyFont="1" applyBorder="1"/>
    <xf numFmtId="10" fontId="41" fillId="0" borderId="19" xfId="43" applyNumberFormat="1" applyFont="1" applyFill="1" applyBorder="1" applyAlignment="1">
      <alignment horizontal="center" vertical="center"/>
    </xf>
    <xf numFmtId="43" fontId="41" fillId="0" borderId="25" xfId="43" applyNumberFormat="1" applyFont="1" applyFill="1" applyBorder="1" applyAlignment="1">
      <alignment horizontal="center" vertical="center"/>
    </xf>
    <xf numFmtId="43" fontId="41" fillId="0" borderId="26" xfId="43" applyNumberFormat="1" applyFont="1" applyFill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justify" vertical="top" wrapText="1"/>
    </xf>
    <xf numFmtId="0" fontId="40" fillId="0" borderId="40" xfId="0" applyFont="1" applyBorder="1"/>
    <xf numFmtId="0" fontId="46" fillId="0" borderId="0" xfId="48" applyFont="1" applyBorder="1" applyAlignment="1">
      <alignment horizontal="center" vertical="center" wrapText="1"/>
    </xf>
    <xf numFmtId="43" fontId="45" fillId="0" borderId="0" xfId="42" applyFont="1" applyBorder="1"/>
    <xf numFmtId="0" fontId="45" fillId="0" borderId="0" xfId="0" applyFont="1" applyBorder="1"/>
    <xf numFmtId="0" fontId="41" fillId="0" borderId="42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43" fontId="44" fillId="0" borderId="0" xfId="42" applyFont="1" applyBorder="1" applyAlignment="1">
      <alignment horizontal="center" vertical="center"/>
    </xf>
    <xf numFmtId="49" fontId="41" fillId="0" borderId="0" xfId="0" applyNumberFormat="1" applyFont="1" applyBorder="1" applyAlignment="1">
      <alignment horizontal="center" vertical="top" wrapText="1"/>
    </xf>
    <xf numFmtId="44" fontId="43" fillId="0" borderId="43" xfId="44" applyFont="1" applyFill="1" applyBorder="1" applyAlignment="1">
      <alignment vertical="top" wrapText="1"/>
    </xf>
  </cellXfs>
  <cellStyles count="50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Moeda" xfId="44" builtinId="4"/>
    <cellStyle name="Moeda_Composicao BDI v2.1" xfId="47" xr:uid="{F907E696-493D-42E3-94C2-485B6A63A811}"/>
    <cellStyle name="Neutro" xfId="8" builtinId="28" customBuiltin="1"/>
    <cellStyle name="Normal" xfId="0" builtinId="0"/>
    <cellStyle name="Normal 2" xfId="45" xr:uid="{C8196960-21D4-45E3-8404-6EBA560ECD85}"/>
    <cellStyle name="Normal 4" xfId="48" xr:uid="{E9B1B88C-B158-4A08-AE0E-4E85CB6E5EBB}"/>
    <cellStyle name="Normal_FICHA DE VERIFICAÇÃO PRELIMINAR - Plano R" xfId="46" xr:uid="{CFE53BE7-9BB5-47B9-B7CA-3B9F282753DE}"/>
    <cellStyle name="Nota" xfId="15" builtinId="10" customBuiltin="1"/>
    <cellStyle name="Porcentagem" xfId="43" builtinId="5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  <cellStyle name="Vírgula" xfId="42" builtinId="3"/>
    <cellStyle name="Vírgula 4" xfId="49" xr:uid="{D805D09A-B71B-47B7-80B9-EA6FBD9E862C}"/>
  </cellStyles>
  <dxfs count="5">
    <dxf>
      <font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lor theme="0"/>
      </font>
      <fill>
        <patternFill patternType="none">
          <bgColor indexed="65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315516</xdr:colOff>
      <xdr:row>0</xdr:row>
      <xdr:rowOff>95251</xdr:rowOff>
    </xdr:from>
    <xdr:to>
      <xdr:col>1</xdr:col>
      <xdr:colOff>523875</xdr:colOff>
      <xdr:row>1</xdr:row>
      <xdr:rowOff>325041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B7E861E1-B79A-4848-B8AE-16B3C0D0D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516" y="95251"/>
          <a:ext cx="666750" cy="628649"/>
        </a:xfrm>
        <a:prstGeom prst="rect">
          <a:avLst/>
        </a:prstGeom>
        <a:solidFill>
          <a:srgbClr val="0000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226218</xdr:colOff>
      <xdr:row>0</xdr:row>
      <xdr:rowOff>47625</xdr:rowOff>
    </xdr:from>
    <xdr:to>
      <xdr:col>1</xdr:col>
      <xdr:colOff>227653</xdr:colOff>
      <xdr:row>0</xdr:row>
      <xdr:rowOff>916781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8FAB2AA-9A24-4D07-B84E-9B181195F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8" y="47625"/>
          <a:ext cx="858685" cy="869156"/>
        </a:xfrm>
        <a:prstGeom prst="rect">
          <a:avLst/>
        </a:prstGeom>
        <a:solidFill>
          <a:srgbClr val="0000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LAVIO%20LUKIM%20GRECO/PMLF/PMLF/2018%20-%20LEANDRO%20FERREIRA/013%20-%20CAIXA-1040241-48%20-%20MCID%20-PAVIMENTACAO-2017/processo%20de%20analise/Planilha%20-%20BD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LAVIO%20LUKIM%20GRECO/PMLF/PMLF/2019%20-%20LEANDRO%20FERREIRA/017%20-%20VELORIO%20NOVO/PLANILHA%20NOVO%20VELORIO/orcamento%20Velo&#769;rio%20Leandro%20Ferreira%20-licitaca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  <sheetName val="Planilha - BDI"/>
    </sheetNames>
    <sheetDataSet>
      <sheetData sheetId="0">
        <row r="36">
          <cell r="C36" t="str">
            <v>Sim</v>
          </cell>
        </row>
        <row r="52">
          <cell r="B52" t="str">
            <v>Flávio L. Greco S.</v>
          </cell>
        </row>
        <row r="53">
          <cell r="B53" t="str">
            <v>Engenheiro Civil</v>
          </cell>
        </row>
        <row r="54">
          <cell r="A54" t="str">
            <v>CREA/CAU:</v>
          </cell>
          <cell r="B54" t="str">
            <v>64.880/D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-LICITAÇÃO"/>
      <sheetName val="CRONOGRAMA F-F"/>
      <sheetName val="Mem Calc. - Aco, Conc e Form"/>
      <sheetName val="Mem Calc. - Alvenaria"/>
      <sheetName val="Mem Calc. - Chapisco"/>
      <sheetName val="Mem Calc. - Reboco"/>
      <sheetName val="Mem Calc. - Ping. Granito"/>
      <sheetName val="Mem Calc. - Bancada"/>
      <sheetName val="Mem Calc. - Louças"/>
      <sheetName val="Mem Calc. - Azulejo"/>
      <sheetName val="Mem Calc. - Pintura"/>
      <sheetName val="Mem Calc. - Esquadrias"/>
      <sheetName val="Mem Calc. - Vergas e Cont."/>
    </sheetNames>
    <sheetDataSet>
      <sheetData sheetId="0">
        <row r="7">
          <cell r="A7">
            <v>1</v>
          </cell>
        </row>
        <row r="10">
          <cell r="A10">
            <v>2</v>
          </cell>
        </row>
        <row r="18">
          <cell r="A18">
            <v>3</v>
          </cell>
        </row>
        <row r="24">
          <cell r="A24">
            <v>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tabSelected="1" topLeftCell="A37" zoomScale="90" zoomScaleNormal="90" workbookViewId="0">
      <selection activeCell="I49" sqref="I49"/>
    </sheetView>
  </sheetViews>
  <sheetFormatPr defaultRowHeight="14.25" x14ac:dyDescent="0.2"/>
  <cols>
    <col min="1" max="1" width="6.85546875" style="1" customWidth="1"/>
    <col min="2" max="2" width="11.28515625" style="1" customWidth="1"/>
    <col min="3" max="3" width="70.42578125" style="1" customWidth="1"/>
    <col min="4" max="4" width="9.140625" style="1"/>
    <col min="5" max="5" width="9.42578125" style="1" bestFit="1" customWidth="1"/>
    <col min="6" max="6" width="11.5703125" style="1" customWidth="1"/>
    <col min="7" max="7" width="11.5703125" style="1" bestFit="1" customWidth="1"/>
    <col min="8" max="8" width="12.7109375" style="1" bestFit="1" customWidth="1"/>
    <col min="9" max="16384" width="9.140625" style="1"/>
  </cols>
  <sheetData>
    <row r="1" spans="1:8" ht="31.5" customHeight="1" x14ac:dyDescent="0.2">
      <c r="A1" s="99" t="s">
        <v>0</v>
      </c>
      <c r="B1" s="100"/>
      <c r="C1" s="100"/>
      <c r="D1" s="100"/>
      <c r="E1" s="100"/>
      <c r="F1" s="100"/>
      <c r="G1" s="100"/>
      <c r="H1" s="101"/>
    </row>
    <row r="2" spans="1:8" ht="31.5" customHeight="1" x14ac:dyDescent="0.2">
      <c r="A2" s="102"/>
      <c r="B2" s="103"/>
      <c r="C2" s="103"/>
      <c r="D2" s="103"/>
      <c r="E2" s="103"/>
      <c r="F2" s="103"/>
      <c r="G2" s="103"/>
      <c r="H2" s="104"/>
    </row>
    <row r="3" spans="1:8" ht="15.75" x14ac:dyDescent="0.2">
      <c r="A3" s="105" t="s">
        <v>1</v>
      </c>
      <c r="B3" s="106"/>
      <c r="C3" s="106"/>
      <c r="D3" s="106"/>
      <c r="E3" s="106"/>
      <c r="F3" s="106"/>
      <c r="G3" s="106"/>
      <c r="H3" s="107"/>
    </row>
    <row r="4" spans="1:8" x14ac:dyDescent="0.2">
      <c r="A4" s="11" t="s">
        <v>2</v>
      </c>
      <c r="B4" s="6"/>
      <c r="C4" s="6"/>
      <c r="D4" s="6"/>
      <c r="E4" s="7"/>
      <c r="F4" s="108" t="s">
        <v>3</v>
      </c>
      <c r="G4" s="109"/>
      <c r="H4" s="110"/>
    </row>
    <row r="5" spans="1:8" ht="15" x14ac:dyDescent="0.25">
      <c r="A5" s="11" t="s">
        <v>170</v>
      </c>
      <c r="B5" s="6"/>
      <c r="C5" s="6"/>
      <c r="D5" s="6"/>
      <c r="E5" s="6"/>
      <c r="F5" s="6"/>
      <c r="G5" s="6"/>
      <c r="H5" s="12"/>
    </row>
    <row r="6" spans="1:8" ht="15" x14ac:dyDescent="0.25">
      <c r="A6" s="11" t="s">
        <v>171</v>
      </c>
      <c r="B6" s="6"/>
      <c r="C6" s="6"/>
      <c r="D6" s="7"/>
      <c r="E6" s="111" t="s">
        <v>4</v>
      </c>
      <c r="F6" s="112"/>
      <c r="G6" s="112"/>
      <c r="H6" s="113"/>
    </row>
    <row r="7" spans="1:8" x14ac:dyDescent="0.2">
      <c r="A7" s="114" t="s">
        <v>5</v>
      </c>
      <c r="B7" s="112"/>
      <c r="C7" s="112"/>
      <c r="D7" s="112"/>
      <c r="E7" s="112"/>
      <c r="F7" s="115"/>
      <c r="G7" s="5" t="s">
        <v>6</v>
      </c>
      <c r="H7" s="13">
        <v>0.22500000000000001</v>
      </c>
    </row>
    <row r="8" spans="1:8" ht="45.75" thickBot="1" x14ac:dyDescent="0.25">
      <c r="A8" s="14" t="s">
        <v>7</v>
      </c>
      <c r="B8" s="15" t="s">
        <v>8</v>
      </c>
      <c r="C8" s="15" t="s">
        <v>9</v>
      </c>
      <c r="D8" s="15" t="s">
        <v>10</v>
      </c>
      <c r="E8" s="15" t="s">
        <v>11</v>
      </c>
      <c r="F8" s="15" t="s">
        <v>12</v>
      </c>
      <c r="G8" s="15" t="s">
        <v>13</v>
      </c>
      <c r="H8" s="16" t="s">
        <v>14</v>
      </c>
    </row>
    <row r="9" spans="1:8" ht="15" x14ac:dyDescent="0.25">
      <c r="A9" s="75"/>
      <c r="B9" s="76" t="s">
        <v>15</v>
      </c>
      <c r="C9" s="77"/>
      <c r="D9" s="78"/>
      <c r="E9" s="78"/>
      <c r="F9" s="78"/>
      <c r="G9" s="78"/>
      <c r="H9" s="79"/>
    </row>
    <row r="10" spans="1:8" ht="15" x14ac:dyDescent="0.2">
      <c r="A10" s="191">
        <v>1</v>
      </c>
      <c r="B10" s="192"/>
      <c r="C10" s="193" t="s">
        <v>16</v>
      </c>
      <c r="D10" s="2"/>
      <c r="E10" s="4"/>
      <c r="F10" s="4"/>
      <c r="G10" s="4"/>
      <c r="H10" s="81"/>
    </row>
    <row r="11" spans="1:8" ht="99.75" x14ac:dyDescent="0.2">
      <c r="A11" s="80" t="s">
        <v>17</v>
      </c>
      <c r="B11" s="2" t="s">
        <v>18</v>
      </c>
      <c r="C11" s="3" t="s">
        <v>19</v>
      </c>
      <c r="D11" s="2" t="s">
        <v>20</v>
      </c>
      <c r="E11" s="4">
        <v>1</v>
      </c>
      <c r="F11" s="4"/>
      <c r="G11" s="4"/>
      <c r="H11" s="81">
        <f>ROUND(G11*E11,2)</f>
        <v>0</v>
      </c>
    </row>
    <row r="12" spans="1:8" ht="15" x14ac:dyDescent="0.2">
      <c r="A12" s="191">
        <v>2</v>
      </c>
      <c r="B12" s="192"/>
      <c r="C12" s="193" t="s">
        <v>21</v>
      </c>
      <c r="D12" s="2"/>
      <c r="E12" s="4"/>
      <c r="F12" s="4"/>
      <c r="G12" s="4"/>
      <c r="H12" s="81"/>
    </row>
    <row r="13" spans="1:8" ht="28.5" x14ac:dyDescent="0.2">
      <c r="A13" s="80" t="s">
        <v>22</v>
      </c>
      <c r="B13" s="2" t="s">
        <v>23</v>
      </c>
      <c r="C13" s="3" t="s">
        <v>24</v>
      </c>
      <c r="D13" s="2" t="str">
        <f>D11</f>
        <v>unid.</v>
      </c>
      <c r="E13" s="4">
        <v>1</v>
      </c>
      <c r="F13" s="4"/>
      <c r="G13" s="4"/>
      <c r="H13" s="81">
        <f>ROUND(G13*E13,2)</f>
        <v>0</v>
      </c>
    </row>
    <row r="14" spans="1:8" ht="42.75" x14ac:dyDescent="0.2">
      <c r="A14" s="80" t="s">
        <v>25</v>
      </c>
      <c r="B14" s="2" t="s">
        <v>23</v>
      </c>
      <c r="C14" s="3" t="s">
        <v>26</v>
      </c>
      <c r="D14" s="2" t="s">
        <v>27</v>
      </c>
      <c r="E14" s="4">
        <v>100</v>
      </c>
      <c r="F14" s="4"/>
      <c r="G14" s="4"/>
      <c r="H14" s="81">
        <f t="shared" ref="H14:H25" si="0">ROUND(G14*E14,2)</f>
        <v>0</v>
      </c>
    </row>
    <row r="15" spans="1:8" ht="28.5" x14ac:dyDescent="0.2">
      <c r="A15" s="80" t="s">
        <v>28</v>
      </c>
      <c r="B15" s="2" t="s">
        <v>23</v>
      </c>
      <c r="C15" s="3" t="s">
        <v>29</v>
      </c>
      <c r="D15" s="2" t="s">
        <v>27</v>
      </c>
      <c r="E15" s="4">
        <v>30</v>
      </c>
      <c r="F15" s="4"/>
      <c r="G15" s="4"/>
      <c r="H15" s="81">
        <f t="shared" si="0"/>
        <v>0</v>
      </c>
    </row>
    <row r="16" spans="1:8" ht="42.75" x14ac:dyDescent="0.2">
      <c r="A16" s="80" t="s">
        <v>30</v>
      </c>
      <c r="B16" s="2" t="s">
        <v>23</v>
      </c>
      <c r="C16" s="3" t="s">
        <v>31</v>
      </c>
      <c r="D16" s="2" t="str">
        <f>D13</f>
        <v>unid.</v>
      </c>
      <c r="E16" s="4">
        <v>1</v>
      </c>
      <c r="F16" s="4"/>
      <c r="G16" s="4"/>
      <c r="H16" s="81">
        <f t="shared" si="0"/>
        <v>0</v>
      </c>
    </row>
    <row r="17" spans="1:8" ht="46.5" customHeight="1" x14ac:dyDescent="0.2">
      <c r="A17" s="80" t="s">
        <v>32</v>
      </c>
      <c r="B17" s="2" t="s">
        <v>23</v>
      </c>
      <c r="C17" s="3" t="s">
        <v>33</v>
      </c>
      <c r="D17" s="2" t="s">
        <v>27</v>
      </c>
      <c r="E17" s="4">
        <v>1</v>
      </c>
      <c r="F17" s="4"/>
      <c r="G17" s="4"/>
      <c r="H17" s="81">
        <f t="shared" si="0"/>
        <v>0</v>
      </c>
    </row>
    <row r="18" spans="1:8" ht="28.5" x14ac:dyDescent="0.2">
      <c r="A18" s="80" t="s">
        <v>34</v>
      </c>
      <c r="B18" s="2" t="s">
        <v>23</v>
      </c>
      <c r="C18" s="3" t="s">
        <v>35</v>
      </c>
      <c r="D18" s="2" t="s">
        <v>20</v>
      </c>
      <c r="E18" s="4">
        <f>E17</f>
        <v>1</v>
      </c>
      <c r="F18" s="4"/>
      <c r="G18" s="4"/>
      <c r="H18" s="81">
        <f t="shared" si="0"/>
        <v>0</v>
      </c>
    </row>
    <row r="19" spans="1:8" x14ac:dyDescent="0.2">
      <c r="A19" s="80"/>
      <c r="B19" s="2"/>
      <c r="C19" s="3" t="s">
        <v>36</v>
      </c>
      <c r="D19" s="2"/>
      <c r="E19" s="4"/>
      <c r="F19" s="4"/>
      <c r="G19" s="4"/>
      <c r="H19" s="81">
        <f>ROUND(G19*E19,2)</f>
        <v>0</v>
      </c>
    </row>
    <row r="20" spans="1:8" ht="28.5" x14ac:dyDescent="0.2">
      <c r="A20" s="80" t="s">
        <v>37</v>
      </c>
      <c r="B20" s="2" t="s">
        <v>38</v>
      </c>
      <c r="C20" s="3" t="s">
        <v>39</v>
      </c>
      <c r="D20" s="2" t="str">
        <f>D18</f>
        <v>unid.</v>
      </c>
      <c r="E20" s="4">
        <v>1</v>
      </c>
      <c r="F20" s="4"/>
      <c r="G20" s="4"/>
      <c r="H20" s="81">
        <f>ROUND(G20*E20,2)</f>
        <v>0</v>
      </c>
    </row>
    <row r="21" spans="1:8" ht="42.75" x14ac:dyDescent="0.2">
      <c r="A21" s="80" t="s">
        <v>40</v>
      </c>
      <c r="B21" s="2" t="s">
        <v>41</v>
      </c>
      <c r="C21" s="3" t="s">
        <v>42</v>
      </c>
      <c r="D21" s="2" t="s">
        <v>43</v>
      </c>
      <c r="E21" s="4">
        <v>2</v>
      </c>
      <c r="F21" s="4"/>
      <c r="G21" s="4"/>
      <c r="H21" s="81">
        <f>ROUND(G21*E21,2)</f>
        <v>0</v>
      </c>
    </row>
    <row r="22" spans="1:8" ht="42.75" x14ac:dyDescent="0.2">
      <c r="A22" s="80" t="s">
        <v>44</v>
      </c>
      <c r="B22" s="2" t="s">
        <v>45</v>
      </c>
      <c r="C22" s="3" t="s">
        <v>46</v>
      </c>
      <c r="D22" s="2" t="s">
        <v>27</v>
      </c>
      <c r="E22" s="4">
        <v>16</v>
      </c>
      <c r="F22" s="4"/>
      <c r="G22" s="4"/>
      <c r="H22" s="81">
        <f>ROUND(G22*E22,2)</f>
        <v>0</v>
      </c>
    </row>
    <row r="23" spans="1:8" ht="28.5" x14ac:dyDescent="0.2">
      <c r="A23" s="80" t="s">
        <v>47</v>
      </c>
      <c r="B23" s="2" t="s">
        <v>48</v>
      </c>
      <c r="C23" s="3" t="s">
        <v>49</v>
      </c>
      <c r="D23" s="2" t="str">
        <f>D21</f>
        <v>m²</v>
      </c>
      <c r="E23" s="4">
        <v>12</v>
      </c>
      <c r="F23" s="4"/>
      <c r="G23" s="4"/>
      <c r="H23" s="81">
        <f>ROUND(G23*E23,2)</f>
        <v>0</v>
      </c>
    </row>
    <row r="24" spans="1:8" x14ac:dyDescent="0.2">
      <c r="A24" s="80"/>
      <c r="B24" s="2" t="s">
        <v>23</v>
      </c>
      <c r="C24" s="3" t="s">
        <v>50</v>
      </c>
      <c r="D24" s="2"/>
      <c r="E24" s="4"/>
      <c r="F24" s="4"/>
      <c r="G24" s="4"/>
      <c r="H24" s="81">
        <f t="shared" si="0"/>
        <v>0</v>
      </c>
    </row>
    <row r="25" spans="1:8" x14ac:dyDescent="0.2">
      <c r="A25" s="80" t="s">
        <v>51</v>
      </c>
      <c r="B25" s="2" t="s">
        <v>23</v>
      </c>
      <c r="C25" s="3" t="s">
        <v>52</v>
      </c>
      <c r="D25" s="2" t="str">
        <f>D18</f>
        <v>unid.</v>
      </c>
      <c r="E25" s="4">
        <v>1</v>
      </c>
      <c r="F25" s="4"/>
      <c r="G25" s="4"/>
      <c r="H25" s="81">
        <f t="shared" si="0"/>
        <v>0</v>
      </c>
    </row>
    <row r="26" spans="1:8" x14ac:dyDescent="0.2">
      <c r="A26" s="80" t="s">
        <v>53</v>
      </c>
      <c r="B26" s="2" t="s">
        <v>23</v>
      </c>
      <c r="C26" s="3" t="s">
        <v>54</v>
      </c>
      <c r="D26" s="2" t="str">
        <f>D18</f>
        <v>unid.</v>
      </c>
      <c r="E26" s="4">
        <v>1</v>
      </c>
      <c r="F26" s="4"/>
      <c r="G26" s="4"/>
      <c r="H26" s="81">
        <f>ROUND(G26*E26,2)</f>
        <v>0</v>
      </c>
    </row>
    <row r="27" spans="1:8" ht="15" x14ac:dyDescent="0.2">
      <c r="A27" s="191">
        <v>3</v>
      </c>
      <c r="B27" s="192"/>
      <c r="C27" s="193" t="s">
        <v>55</v>
      </c>
      <c r="D27" s="2"/>
      <c r="E27" s="4"/>
      <c r="F27" s="4"/>
      <c r="G27" s="4"/>
      <c r="H27" s="81">
        <f t="shared" ref="H27:H43" si="1">ROUND(G27*E27,2)</f>
        <v>0</v>
      </c>
    </row>
    <row r="28" spans="1:8" x14ac:dyDescent="0.2">
      <c r="A28" s="80" t="s">
        <v>56</v>
      </c>
      <c r="B28" s="2" t="s">
        <v>57</v>
      </c>
      <c r="C28" s="3" t="s">
        <v>58</v>
      </c>
      <c r="D28" s="2" t="s">
        <v>59</v>
      </c>
      <c r="E28" s="4">
        <f>ROUND(0.3*200,2)</f>
        <v>60</v>
      </c>
      <c r="F28" s="4"/>
      <c r="G28" s="4"/>
      <c r="H28" s="81">
        <f t="shared" si="1"/>
        <v>0</v>
      </c>
    </row>
    <row r="29" spans="1:8" ht="28.5" x14ac:dyDescent="0.2">
      <c r="A29" s="80" t="s">
        <v>60</v>
      </c>
      <c r="B29" s="2" t="s">
        <v>61</v>
      </c>
      <c r="C29" s="3" t="s">
        <v>62</v>
      </c>
      <c r="D29" s="2" t="str">
        <f>D28</f>
        <v>m³</v>
      </c>
      <c r="E29" s="4">
        <f>ROUND(565*1.2,2)</f>
        <v>678</v>
      </c>
      <c r="F29" s="4"/>
      <c r="G29" s="4"/>
      <c r="H29" s="81">
        <f t="shared" si="1"/>
        <v>0</v>
      </c>
    </row>
    <row r="30" spans="1:8" x14ac:dyDescent="0.2">
      <c r="A30" s="80" t="s">
        <v>63</v>
      </c>
      <c r="B30" s="2" t="s">
        <v>64</v>
      </c>
      <c r="C30" s="3" t="s">
        <v>65</v>
      </c>
      <c r="D30" s="2" t="str">
        <f>D29</f>
        <v>m³</v>
      </c>
      <c r="E30" s="4">
        <f>E29</f>
        <v>678</v>
      </c>
      <c r="F30" s="4"/>
      <c r="G30" s="4"/>
      <c r="H30" s="81">
        <f t="shared" si="1"/>
        <v>0</v>
      </c>
    </row>
    <row r="31" spans="1:8" ht="28.5" x14ac:dyDescent="0.2">
      <c r="A31" s="80" t="s">
        <v>66</v>
      </c>
      <c r="B31" s="2" t="s">
        <v>67</v>
      </c>
      <c r="C31" s="3" t="s">
        <v>68</v>
      </c>
      <c r="D31" s="2" t="str">
        <f>D30</f>
        <v>m³</v>
      </c>
      <c r="E31" s="4">
        <f>E30</f>
        <v>678</v>
      </c>
      <c r="F31" s="4"/>
      <c r="G31" s="4"/>
      <c r="H31" s="81">
        <f t="shared" si="1"/>
        <v>0</v>
      </c>
    </row>
    <row r="32" spans="1:8" ht="28.5" x14ac:dyDescent="0.2">
      <c r="A32" s="80" t="s">
        <v>69</v>
      </c>
      <c r="B32" s="2" t="s">
        <v>70</v>
      </c>
      <c r="C32" s="3" t="s">
        <v>71</v>
      </c>
      <c r="D32" s="2" t="s">
        <v>43</v>
      </c>
      <c r="E32" s="4">
        <v>565</v>
      </c>
      <c r="F32" s="4"/>
      <c r="G32" s="4"/>
      <c r="H32" s="81">
        <f t="shared" si="1"/>
        <v>0</v>
      </c>
    </row>
    <row r="33" spans="1:8" x14ac:dyDescent="0.2">
      <c r="A33" s="80" t="s">
        <v>72</v>
      </c>
      <c r="B33" s="2" t="s">
        <v>73</v>
      </c>
      <c r="C33" s="3" t="s">
        <v>74</v>
      </c>
      <c r="D33" s="2" t="s">
        <v>59</v>
      </c>
      <c r="E33" s="4">
        <v>5.0999999999999996</v>
      </c>
      <c r="F33" s="4"/>
      <c r="G33" s="4"/>
      <c r="H33" s="81">
        <f t="shared" si="1"/>
        <v>0</v>
      </c>
    </row>
    <row r="34" spans="1:8" ht="28.5" x14ac:dyDescent="0.2">
      <c r="A34" s="80" t="s">
        <v>75</v>
      </c>
      <c r="B34" s="2" t="s">
        <v>76</v>
      </c>
      <c r="C34" s="3" t="s">
        <v>77</v>
      </c>
      <c r="D34" s="2" t="s">
        <v>27</v>
      </c>
      <c r="E34" s="4">
        <v>565</v>
      </c>
      <c r="F34" s="4"/>
      <c r="G34" s="4"/>
      <c r="H34" s="81">
        <f t="shared" si="1"/>
        <v>0</v>
      </c>
    </row>
    <row r="35" spans="1:8" ht="15" x14ac:dyDescent="0.2">
      <c r="A35" s="191">
        <v>4</v>
      </c>
      <c r="B35" s="192"/>
      <c r="C35" s="193" t="s">
        <v>78</v>
      </c>
      <c r="D35" s="2"/>
      <c r="E35" s="4"/>
      <c r="F35" s="4"/>
      <c r="G35" s="4"/>
      <c r="H35" s="81">
        <f t="shared" si="1"/>
        <v>0</v>
      </c>
    </row>
    <row r="36" spans="1:8" ht="28.5" x14ac:dyDescent="0.2">
      <c r="A36" s="80" t="s">
        <v>79</v>
      </c>
      <c r="B36" s="2" t="s">
        <v>80</v>
      </c>
      <c r="C36" s="3" t="s">
        <v>81</v>
      </c>
      <c r="D36" s="2" t="s">
        <v>20</v>
      </c>
      <c r="E36" s="4">
        <v>4</v>
      </c>
      <c r="F36" s="4"/>
      <c r="G36" s="4"/>
      <c r="H36" s="81">
        <f t="shared" si="1"/>
        <v>0</v>
      </c>
    </row>
    <row r="37" spans="1:8" ht="28.5" x14ac:dyDescent="0.2">
      <c r="A37" s="80" t="s">
        <v>82</v>
      </c>
      <c r="B37" s="2" t="s">
        <v>83</v>
      </c>
      <c r="C37" s="3" t="s">
        <v>84</v>
      </c>
      <c r="D37" s="2" t="str">
        <f>D36</f>
        <v>unid.</v>
      </c>
      <c r="E37" s="4">
        <v>3</v>
      </c>
      <c r="F37" s="4"/>
      <c r="G37" s="4"/>
      <c r="H37" s="81">
        <f t="shared" si="1"/>
        <v>0</v>
      </c>
    </row>
    <row r="38" spans="1:8" ht="28.5" x14ac:dyDescent="0.2">
      <c r="A38" s="80" t="s">
        <v>85</v>
      </c>
      <c r="B38" s="2" t="str">
        <f>B32</f>
        <v>ED-51094</v>
      </c>
      <c r="C38" s="3" t="s">
        <v>71</v>
      </c>
      <c r="D38" s="2" t="str">
        <f>D32</f>
        <v>m²</v>
      </c>
      <c r="E38" s="4">
        <v>3</v>
      </c>
      <c r="F38" s="4"/>
      <c r="G38" s="4"/>
      <c r="H38" s="81">
        <f t="shared" si="1"/>
        <v>0</v>
      </c>
    </row>
    <row r="39" spans="1:8" ht="28.5" x14ac:dyDescent="0.2">
      <c r="A39" s="80" t="s">
        <v>86</v>
      </c>
      <c r="B39" s="2" t="s">
        <v>76</v>
      </c>
      <c r="C39" s="3" t="s">
        <v>87</v>
      </c>
      <c r="D39" s="2" t="s">
        <v>27</v>
      </c>
      <c r="E39" s="4">
        <f>ROUND(216.62+487.37+110+112,2)</f>
        <v>925.99</v>
      </c>
      <c r="F39" s="4"/>
      <c r="G39" s="4"/>
      <c r="H39" s="81">
        <f t="shared" si="1"/>
        <v>0</v>
      </c>
    </row>
    <row r="40" spans="1:8" x14ac:dyDescent="0.2">
      <c r="A40" s="80" t="s">
        <v>88</v>
      </c>
      <c r="B40" s="2" t="s">
        <v>89</v>
      </c>
      <c r="C40" s="3" t="s">
        <v>90</v>
      </c>
      <c r="D40" s="2" t="s">
        <v>43</v>
      </c>
      <c r="E40" s="4">
        <f>E41</f>
        <v>389.9</v>
      </c>
      <c r="F40" s="4"/>
      <c r="G40" s="4"/>
      <c r="H40" s="81">
        <f t="shared" si="1"/>
        <v>0</v>
      </c>
    </row>
    <row r="41" spans="1:8" ht="28.5" x14ac:dyDescent="0.2">
      <c r="A41" s="80" t="s">
        <v>91</v>
      </c>
      <c r="B41" s="2" t="s">
        <v>92</v>
      </c>
      <c r="C41" s="3" t="s">
        <v>93</v>
      </c>
      <c r="D41" s="2" t="str">
        <f>D40</f>
        <v>m²</v>
      </c>
      <c r="E41" s="4">
        <f>ROUND(0.8*487.37,2)</f>
        <v>389.9</v>
      </c>
      <c r="F41" s="4"/>
      <c r="G41" s="4"/>
      <c r="H41" s="81">
        <f t="shared" si="1"/>
        <v>0</v>
      </c>
    </row>
    <row r="42" spans="1:8" x14ac:dyDescent="0.2">
      <c r="A42" s="80" t="s">
        <v>94</v>
      </c>
      <c r="B42" s="2" t="s">
        <v>57</v>
      </c>
      <c r="C42" s="3" t="s">
        <v>58</v>
      </c>
      <c r="D42" s="2" t="s">
        <v>59</v>
      </c>
      <c r="E42" s="4">
        <v>12</v>
      </c>
      <c r="F42" s="4"/>
      <c r="G42" s="4"/>
      <c r="H42" s="81">
        <f t="shared" si="1"/>
        <v>0</v>
      </c>
    </row>
    <row r="43" spans="1:8" ht="28.5" x14ac:dyDescent="0.2">
      <c r="A43" s="80" t="s">
        <v>95</v>
      </c>
      <c r="B43" s="2" t="s">
        <v>61</v>
      </c>
      <c r="C43" s="3" t="s">
        <v>62</v>
      </c>
      <c r="D43" s="2" t="str">
        <f>D42</f>
        <v>m³</v>
      </c>
      <c r="E43" s="4">
        <f>E39*1</f>
        <v>925.99</v>
      </c>
      <c r="F43" s="4"/>
      <c r="G43" s="4"/>
      <c r="H43" s="81">
        <f t="shared" si="1"/>
        <v>0</v>
      </c>
    </row>
    <row r="44" spans="1:8" x14ac:dyDescent="0.2">
      <c r="A44" s="80" t="s">
        <v>96</v>
      </c>
      <c r="B44" s="2" t="s">
        <v>64</v>
      </c>
      <c r="C44" s="3" t="s">
        <v>65</v>
      </c>
      <c r="D44" s="2" t="str">
        <f>D43</f>
        <v>m³</v>
      </c>
      <c r="E44" s="4">
        <f>E43*0.8</f>
        <v>740.79200000000003</v>
      </c>
      <c r="F44" s="4"/>
      <c r="G44" s="4"/>
      <c r="H44" s="81">
        <f>ROUND(G44*E44,2)</f>
        <v>0</v>
      </c>
    </row>
    <row r="45" spans="1:8" ht="28.5" x14ac:dyDescent="0.2">
      <c r="A45" s="80" t="s">
        <v>97</v>
      </c>
      <c r="B45" s="2" t="s">
        <v>98</v>
      </c>
      <c r="C45" s="3" t="s">
        <v>99</v>
      </c>
      <c r="D45" s="2" t="s">
        <v>27</v>
      </c>
      <c r="E45" s="4">
        <f>ROUND(31*6,2)</f>
        <v>186</v>
      </c>
      <c r="F45" s="4"/>
      <c r="G45" s="4"/>
      <c r="H45" s="81">
        <f>ROUND(G45*E45,2)</f>
        <v>0</v>
      </c>
    </row>
    <row r="46" spans="1:8" ht="42.75" x14ac:dyDescent="0.2">
      <c r="A46" s="80" t="s">
        <v>100</v>
      </c>
      <c r="B46" s="2" t="s">
        <v>101</v>
      </c>
      <c r="C46" s="3" t="s">
        <v>102</v>
      </c>
      <c r="D46" s="2" t="s">
        <v>20</v>
      </c>
      <c r="E46" s="4">
        <v>31</v>
      </c>
      <c r="F46" s="4"/>
      <c r="G46" s="4"/>
      <c r="H46" s="81">
        <f>ROUND(G46*E46,2)</f>
        <v>0</v>
      </c>
    </row>
    <row r="47" spans="1:8" ht="15.75" thickBot="1" x14ac:dyDescent="0.25">
      <c r="A47" s="82"/>
      <c r="B47" s="83"/>
      <c r="C47" s="84"/>
      <c r="D47" s="85"/>
      <c r="E47" s="86"/>
      <c r="F47" s="87" t="s">
        <v>168</v>
      </c>
      <c r="G47" s="87"/>
      <c r="H47" s="88">
        <f>SUM(H10:H46)</f>
        <v>0</v>
      </c>
    </row>
    <row r="48" spans="1:8" ht="15" x14ac:dyDescent="0.2">
      <c r="A48" s="8"/>
      <c r="B48" s="8"/>
      <c r="C48" s="9"/>
      <c r="D48" s="8"/>
      <c r="E48" s="10"/>
      <c r="F48" s="89"/>
      <c r="G48" s="89"/>
      <c r="H48" s="74"/>
    </row>
    <row r="49" spans="1:8" ht="15" x14ac:dyDescent="0.2">
      <c r="A49" s="8"/>
      <c r="B49" s="8"/>
      <c r="C49" s="9"/>
      <c r="D49" s="8"/>
      <c r="E49" s="10"/>
      <c r="F49" s="89"/>
      <c r="G49" s="89"/>
      <c r="H49" s="74"/>
    </row>
    <row r="50" spans="1:8" ht="15" x14ac:dyDescent="0.2">
      <c r="A50" s="8"/>
      <c r="B50" s="8"/>
      <c r="C50" s="9"/>
      <c r="D50" s="8"/>
      <c r="E50" s="10"/>
      <c r="F50" s="89"/>
      <c r="G50" s="89"/>
      <c r="H50" s="74"/>
    </row>
    <row r="51" spans="1:8" ht="15" x14ac:dyDescent="0.2">
      <c r="A51" s="8"/>
      <c r="B51" s="8"/>
      <c r="C51" s="9"/>
      <c r="D51" s="8"/>
      <c r="E51" s="10"/>
      <c r="F51" s="89"/>
      <c r="G51" s="89"/>
      <c r="H51" s="74"/>
    </row>
  </sheetData>
  <mergeCells count="5">
    <mergeCell ref="A1:H2"/>
    <mergeCell ref="A3:H3"/>
    <mergeCell ref="F4:H4"/>
    <mergeCell ref="E6:H6"/>
    <mergeCell ref="A7:F7"/>
  </mergeCells>
  <printOptions horizontalCentered="1"/>
  <pageMargins left="0.19685039370078741" right="0.19685039370078741" top="0.78740157480314965" bottom="0.59055118110236227" header="0" footer="0.51181102362204722"/>
  <pageSetup paperSize="9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69704-2869-4F59-A5C7-7D14CA0B5A1C}">
  <dimension ref="A1:Q46"/>
  <sheetViews>
    <sheetView topLeftCell="I20" workbookViewId="0">
      <selection activeCell="I8" sqref="I8:Q9"/>
    </sheetView>
  </sheetViews>
  <sheetFormatPr defaultColWidth="0" defaultRowHeight="12.75" x14ac:dyDescent="0.2"/>
  <cols>
    <col min="1" max="1" width="30.28515625" style="17" hidden="1" customWidth="1"/>
    <col min="2" max="3" width="9.140625" style="17" hidden="1" customWidth="1"/>
    <col min="4" max="4" width="23.5703125" style="17" hidden="1" customWidth="1"/>
    <col min="5" max="8" width="9.140625" style="17" hidden="1" customWidth="1"/>
    <col min="9" max="11" width="10.7109375" style="17" customWidth="1"/>
    <col min="12" max="12" width="6" style="17" customWidth="1"/>
    <col min="13" max="17" width="10.7109375" style="17" customWidth="1"/>
    <col min="18" max="16384" width="0" style="17" hidden="1"/>
  </cols>
  <sheetData>
    <row r="1" spans="1:17" hidden="1" x14ac:dyDescent="0.2">
      <c r="E1" s="18" t="s">
        <v>136</v>
      </c>
      <c r="F1" s="18" t="s">
        <v>137</v>
      </c>
      <c r="G1" s="18" t="s">
        <v>138</v>
      </c>
      <c r="N1" s="19"/>
      <c r="P1" s="152" t="s">
        <v>139</v>
      </c>
      <c r="Q1" s="153"/>
    </row>
    <row r="2" spans="1:17" ht="15.75" hidden="1" x14ac:dyDescent="0.25">
      <c r="A2" s="17" t="s">
        <v>140</v>
      </c>
      <c r="B2" s="20" t="s">
        <v>114</v>
      </c>
      <c r="C2" s="17" t="str">
        <f t="shared" ref="C2:C37" si="0">CONCATENATE(A2,"-",B2)</f>
        <v>Construção e Reforma de Edifícios-AC</v>
      </c>
      <c r="E2" s="21">
        <v>0.03</v>
      </c>
      <c r="F2" s="21">
        <v>0.04</v>
      </c>
      <c r="G2" s="21">
        <v>5.5E-2</v>
      </c>
      <c r="N2" s="22" t="e">
        <f ca="1">"Quadro de Composição do BDI "&amp;MID(CELL("nome.arquivo",N2),5+FIND("BDI (",CELL("nome.arquivo",N2)),1)</f>
        <v>#VALUE!</v>
      </c>
      <c r="P2" s="154" t="s">
        <v>141</v>
      </c>
      <c r="Q2" s="155"/>
    </row>
    <row r="3" spans="1:17" hidden="1" x14ac:dyDescent="0.2">
      <c r="A3" s="17" t="str">
        <f>A2</f>
        <v>Construção e Reforma de Edifícios</v>
      </c>
      <c r="B3" s="20" t="s">
        <v>116</v>
      </c>
      <c r="C3" s="17" t="str">
        <f t="shared" si="0"/>
        <v>Construção e Reforma de Edifícios-SG</v>
      </c>
      <c r="E3" s="21">
        <v>8.0000000000000002E-3</v>
      </c>
      <c r="F3" s="21">
        <v>8.0000000000000002E-3</v>
      </c>
      <c r="G3" s="21">
        <v>0.01</v>
      </c>
    </row>
    <row r="4" spans="1:17" hidden="1" x14ac:dyDescent="0.2">
      <c r="A4" s="17" t="str">
        <f>A3</f>
        <v>Construção e Reforma de Edifícios</v>
      </c>
      <c r="B4" s="20" t="s">
        <v>117</v>
      </c>
      <c r="C4" s="17" t="str">
        <f t="shared" si="0"/>
        <v>Construção e Reforma de Edifícios-R</v>
      </c>
      <c r="E4" s="21">
        <v>9.7000000000000003E-3</v>
      </c>
      <c r="F4" s="21">
        <v>1.2699999999999999E-2</v>
      </c>
      <c r="G4" s="21">
        <v>1.2699999999999999E-2</v>
      </c>
      <c r="I4" s="137" t="s">
        <v>142</v>
      </c>
      <c r="J4" s="139"/>
      <c r="K4" s="137" t="s">
        <v>143</v>
      </c>
      <c r="L4" s="156"/>
      <c r="M4" s="156"/>
      <c r="N4" s="156"/>
      <c r="O4" s="156"/>
      <c r="P4" s="156"/>
      <c r="Q4" s="139"/>
    </row>
    <row r="5" spans="1:17" ht="23.25" x14ac:dyDescent="0.2">
      <c r="A5" s="17" t="str">
        <f>A4</f>
        <v>Construção e Reforma de Edifícios</v>
      </c>
      <c r="B5" s="20" t="s">
        <v>118</v>
      </c>
      <c r="C5" s="17" t="str">
        <f t="shared" si="0"/>
        <v>Construção e Reforma de Edifícios-DF</v>
      </c>
      <c r="E5" s="21">
        <v>5.8999999999999999E-3</v>
      </c>
      <c r="F5" s="21">
        <v>1.23E-2</v>
      </c>
      <c r="G5" s="21">
        <v>1.3899999999999999E-2</v>
      </c>
      <c r="I5" s="157" t="s">
        <v>158</v>
      </c>
      <c r="J5" s="158"/>
      <c r="K5" s="158"/>
      <c r="L5" s="158"/>
      <c r="M5" s="158"/>
      <c r="N5" s="158"/>
      <c r="O5" s="158"/>
      <c r="P5" s="158"/>
      <c r="Q5" s="159"/>
    </row>
    <row r="6" spans="1:17" x14ac:dyDescent="0.2">
      <c r="A6" s="17" t="str">
        <f>A5</f>
        <v>Construção e Reforma de Edifícios</v>
      </c>
      <c r="B6" s="20" t="s">
        <v>119</v>
      </c>
      <c r="C6" s="17" t="str">
        <f t="shared" si="0"/>
        <v>Construção e Reforma de Edifícios-L</v>
      </c>
      <c r="E6" s="21">
        <v>6.1600000000000002E-2</v>
      </c>
      <c r="F6" s="21">
        <v>7.400000000000001E-2</v>
      </c>
      <c r="G6" s="21">
        <v>8.9600000000000013E-2</v>
      </c>
      <c r="I6" s="35"/>
      <c r="J6" s="36"/>
      <c r="K6" s="36"/>
      <c r="L6" s="36"/>
      <c r="M6" s="36"/>
      <c r="N6" s="36"/>
      <c r="O6" s="36"/>
      <c r="P6" s="36"/>
      <c r="Q6" s="37"/>
    </row>
    <row r="7" spans="1:17" x14ac:dyDescent="0.2">
      <c r="A7" s="17" t="str">
        <f>A6</f>
        <v>Construção e Reforma de Edifícios</v>
      </c>
      <c r="B7" s="23" t="s">
        <v>125</v>
      </c>
      <c r="C7" s="17" t="str">
        <f t="shared" si="0"/>
        <v>Construção e Reforma de Edifícios-BDI PAD</v>
      </c>
      <c r="E7" s="21">
        <v>0.2034</v>
      </c>
      <c r="F7" s="21">
        <v>0.22120000000000001</v>
      </c>
      <c r="G7" s="21">
        <v>0.25</v>
      </c>
      <c r="I7" s="137" t="s">
        <v>144</v>
      </c>
      <c r="J7" s="138"/>
      <c r="K7" s="138"/>
      <c r="L7" s="138"/>
      <c r="M7" s="138"/>
      <c r="N7" s="138"/>
      <c r="O7" s="138"/>
      <c r="P7" s="138"/>
      <c r="Q7" s="139"/>
    </row>
    <row r="8" spans="1:17" ht="12.75" customHeight="1" x14ac:dyDescent="0.2">
      <c r="A8" s="17" t="s">
        <v>145</v>
      </c>
      <c r="B8" s="20" t="s">
        <v>114</v>
      </c>
      <c r="C8" s="17" t="str">
        <f t="shared" si="0"/>
        <v>Construção de Praças Urbanas, Rodovias, Ferrovias e recapeamento e pavimentação de vias urbanas-AC</v>
      </c>
      <c r="E8" s="21">
        <v>3.7999999999999999E-2</v>
      </c>
      <c r="F8" s="21">
        <v>4.0099999999999997E-2</v>
      </c>
      <c r="G8" s="21">
        <v>4.6699999999999998E-2</v>
      </c>
      <c r="I8" s="146" t="s">
        <v>169</v>
      </c>
      <c r="J8" s="147"/>
      <c r="K8" s="147"/>
      <c r="L8" s="147"/>
      <c r="M8" s="147"/>
      <c r="N8" s="147"/>
      <c r="O8" s="147"/>
      <c r="P8" s="147"/>
      <c r="Q8" s="148"/>
    </row>
    <row r="9" spans="1:17" x14ac:dyDescent="0.2">
      <c r="A9" s="17" t="s">
        <v>145</v>
      </c>
      <c r="B9" s="20" t="s">
        <v>116</v>
      </c>
      <c r="C9" s="17" t="str">
        <f t="shared" si="0"/>
        <v>Construção de Praças Urbanas, Rodovias, Ferrovias e recapeamento e pavimentação de vias urbanas-SG</v>
      </c>
      <c r="E9" s="21">
        <v>3.2000000000000002E-3</v>
      </c>
      <c r="F9" s="21">
        <v>4.0000000000000001E-3</v>
      </c>
      <c r="G9" s="21">
        <v>7.4000000000000003E-3</v>
      </c>
      <c r="I9" s="149"/>
      <c r="J9" s="150"/>
      <c r="K9" s="150"/>
      <c r="L9" s="150"/>
      <c r="M9" s="150"/>
      <c r="N9" s="150"/>
      <c r="O9" s="150"/>
      <c r="P9" s="150"/>
      <c r="Q9" s="151"/>
    </row>
    <row r="10" spans="1:17" hidden="1" x14ac:dyDescent="0.2">
      <c r="A10" s="17" t="s">
        <v>145</v>
      </c>
      <c r="B10" s="20" t="s">
        <v>117</v>
      </c>
      <c r="C10" s="17" t="str">
        <f t="shared" si="0"/>
        <v>Construção de Praças Urbanas, Rodovias, Ferrovias e recapeamento e pavimentação de vias urbanas-R</v>
      </c>
      <c r="E10" s="21">
        <v>5.0000000000000001E-3</v>
      </c>
      <c r="F10" s="21">
        <v>5.6000000000000008E-3</v>
      </c>
      <c r="G10" s="21">
        <v>9.7000000000000003E-3</v>
      </c>
      <c r="I10" s="137" t="s">
        <v>146</v>
      </c>
      <c r="J10" s="138"/>
      <c r="K10" s="138"/>
      <c r="L10" s="138"/>
      <c r="M10" s="138"/>
      <c r="N10" s="138"/>
      <c r="O10" s="138"/>
      <c r="P10" s="137" t="s">
        <v>147</v>
      </c>
      <c r="Q10" s="139"/>
    </row>
    <row r="11" spans="1:17" hidden="1" x14ac:dyDescent="0.2">
      <c r="A11" s="17" t="s">
        <v>145</v>
      </c>
      <c r="B11" s="20" t="s">
        <v>118</v>
      </c>
      <c r="C11" s="17" t="str">
        <f t="shared" si="0"/>
        <v>Construção de Praças Urbanas, Rodovias, Ferrovias e recapeamento e pavimentação de vias urbanas-DF</v>
      </c>
      <c r="E11" s="21">
        <v>1.0200000000000001E-2</v>
      </c>
      <c r="F11" s="21">
        <v>1.11E-2</v>
      </c>
      <c r="G11" s="21">
        <v>1.21E-2</v>
      </c>
      <c r="I11" s="140" t="s">
        <v>140</v>
      </c>
      <c r="J11" s="141"/>
      <c r="K11" s="141"/>
      <c r="L11" s="141"/>
      <c r="M11" s="141"/>
      <c r="N11" s="141"/>
      <c r="O11" s="142"/>
      <c r="P11" s="143" t="str">
        <f>IF([1]DADOS!C36&lt;&gt;"",[1]DADOS!C36,"")</f>
        <v>Sim</v>
      </c>
      <c r="Q11" s="144"/>
    </row>
    <row r="12" spans="1:17" hidden="1" x14ac:dyDescent="0.2">
      <c r="A12" s="17" t="s">
        <v>145</v>
      </c>
      <c r="B12" s="20" t="s">
        <v>119</v>
      </c>
      <c r="C12" s="17" t="str">
        <f t="shared" si="0"/>
        <v>Construção de Praças Urbanas, Rodovias, Ferrovias e recapeamento e pavimentação de vias urbanas-L</v>
      </c>
      <c r="E12" s="21">
        <v>6.6400000000000001E-2</v>
      </c>
      <c r="F12" s="21">
        <v>7.2999999999999995E-2</v>
      </c>
      <c r="G12" s="21">
        <v>8.6899999999999991E-2</v>
      </c>
      <c r="I12" s="38"/>
      <c r="J12" s="39"/>
      <c r="K12" s="39"/>
      <c r="L12" s="39"/>
      <c r="M12" s="39"/>
      <c r="N12" s="39"/>
      <c r="O12" s="39"/>
      <c r="P12" s="39"/>
      <c r="Q12" s="40"/>
    </row>
    <row r="13" spans="1:17" x14ac:dyDescent="0.2">
      <c r="A13" s="17" t="s">
        <v>145</v>
      </c>
      <c r="B13" s="23" t="s">
        <v>125</v>
      </c>
      <c r="C13" s="17" t="str">
        <f t="shared" si="0"/>
        <v>Construção de Praças Urbanas, Rodovias, Ferrovias e recapeamento e pavimentação de vias urbanas-BDI PAD</v>
      </c>
      <c r="E13" s="21">
        <v>0.19600000000000001</v>
      </c>
      <c r="F13" s="21">
        <v>0.2097</v>
      </c>
      <c r="G13" s="21">
        <v>0.24230000000000002</v>
      </c>
      <c r="I13" s="145" t="s">
        <v>105</v>
      </c>
      <c r="J13" s="145"/>
      <c r="K13" s="145"/>
      <c r="L13" s="145"/>
      <c r="M13" s="145"/>
      <c r="N13" s="145"/>
      <c r="O13" s="145"/>
      <c r="P13" s="133">
        <v>1</v>
      </c>
      <c r="Q13" s="133"/>
    </row>
    <row r="14" spans="1:17" x14ac:dyDescent="0.2">
      <c r="A14" s="17" t="s">
        <v>107</v>
      </c>
      <c r="B14" s="20" t="s">
        <v>114</v>
      </c>
      <c r="C14" s="17" t="str">
        <f t="shared" si="0"/>
        <v>Construção de Redes de Abastecimento de Água, Coleta de Esgoto-AC</v>
      </c>
      <c r="E14" s="21">
        <v>3.4300000000000004E-2</v>
      </c>
      <c r="F14" s="21">
        <v>4.9299999999999997E-2</v>
      </c>
      <c r="G14" s="21">
        <v>6.7099999999999993E-2</v>
      </c>
      <c r="I14" s="132" t="s">
        <v>106</v>
      </c>
      <c r="J14" s="132"/>
      <c r="K14" s="132"/>
      <c r="L14" s="132"/>
      <c r="M14" s="132"/>
      <c r="N14" s="132"/>
      <c r="O14" s="132"/>
      <c r="P14" s="133">
        <v>0.03</v>
      </c>
      <c r="Q14" s="133"/>
    </row>
    <row r="15" spans="1:17" x14ac:dyDescent="0.2">
      <c r="A15" s="17" t="str">
        <f>A14</f>
        <v>Construção de Redes de Abastecimento de Água, Coleta de Esgoto</v>
      </c>
      <c r="B15" s="20" t="s">
        <v>116</v>
      </c>
      <c r="C15" s="17" t="str">
        <f t="shared" si="0"/>
        <v>Construção de Redes de Abastecimento de Água, Coleta de Esgoto-SG</v>
      </c>
      <c r="E15" s="21">
        <v>2.8000000000000004E-3</v>
      </c>
      <c r="F15" s="21">
        <v>4.8999999999999998E-3</v>
      </c>
      <c r="G15" s="21">
        <v>7.4999999999999997E-3</v>
      </c>
      <c r="I15" s="38"/>
      <c r="J15" s="39"/>
      <c r="K15" s="39"/>
      <c r="L15" s="39"/>
      <c r="M15" s="39"/>
      <c r="N15" s="39"/>
      <c r="O15" s="39"/>
      <c r="P15" s="39"/>
      <c r="Q15" s="40"/>
    </row>
    <row r="16" spans="1:17" ht="15" x14ac:dyDescent="0.25">
      <c r="B16" s="20"/>
      <c r="E16" s="21"/>
      <c r="F16" s="21"/>
      <c r="G16" s="21"/>
      <c r="I16" s="134" t="s">
        <v>108</v>
      </c>
      <c r="J16" s="134"/>
      <c r="K16" s="134"/>
      <c r="L16" s="134"/>
      <c r="M16" s="134" t="s">
        <v>109</v>
      </c>
      <c r="N16" s="135" t="s">
        <v>110</v>
      </c>
      <c r="O16" s="136" t="s">
        <v>148</v>
      </c>
      <c r="P16" s="136"/>
      <c r="Q16" s="136"/>
    </row>
    <row r="17" spans="1:17" ht="15" x14ac:dyDescent="0.2">
      <c r="A17" s="17" t="str">
        <f>A15</f>
        <v>Construção de Redes de Abastecimento de Água, Coleta de Esgoto</v>
      </c>
      <c r="B17" s="20" t="s">
        <v>117</v>
      </c>
      <c r="C17" s="17" t="str">
        <f t="shared" si="0"/>
        <v>Construção de Redes de Abastecimento de Água, Coleta de Esgoto-R</v>
      </c>
      <c r="E17" s="21">
        <v>0.01</v>
      </c>
      <c r="F17" s="21">
        <v>1.3899999999999999E-2</v>
      </c>
      <c r="G17" s="21">
        <v>1.7399999999999999E-2</v>
      </c>
      <c r="I17" s="134"/>
      <c r="J17" s="134"/>
      <c r="K17" s="134"/>
      <c r="L17" s="134"/>
      <c r="M17" s="134"/>
      <c r="N17" s="135"/>
      <c r="O17" s="24" t="s">
        <v>111</v>
      </c>
      <c r="P17" s="24" t="s">
        <v>112</v>
      </c>
      <c r="Q17" s="25" t="s">
        <v>113</v>
      </c>
    </row>
    <row r="18" spans="1:17" ht="21" customHeight="1" x14ac:dyDescent="0.2">
      <c r="A18" s="17" t="str">
        <f>A17</f>
        <v>Construção de Redes de Abastecimento de Água, Coleta de Esgoto</v>
      </c>
      <c r="B18" s="20" t="s">
        <v>118</v>
      </c>
      <c r="C18" s="17" t="str">
        <f t="shared" si="0"/>
        <v>Construção de Redes de Abastecimento de Água, Coleta de Esgoto-DF</v>
      </c>
      <c r="E18" s="21">
        <v>9.3999999999999986E-3</v>
      </c>
      <c r="F18" s="21">
        <v>9.8999999999999991E-3</v>
      </c>
      <c r="G18" s="21">
        <v>1.1699999999999999E-2</v>
      </c>
      <c r="I18" s="128" t="str">
        <f>IF($I$11=$A$45,"Encargos Sociais incidentes sobre a mão de obra","Administração Central")</f>
        <v>Administração Central</v>
      </c>
      <c r="J18" s="129"/>
      <c r="K18" s="129"/>
      <c r="L18" s="130"/>
      <c r="M18" s="26" t="str">
        <f>IF($I$11=$A$45,"K1","AC")</f>
        <v>AC</v>
      </c>
      <c r="N18" s="27">
        <v>3.8600000000000002E-2</v>
      </c>
      <c r="O18" s="28">
        <f>VLOOKUP(CONCATENATE(I$11,"-",M18),$C$2:$G$37,3,FALSE)</f>
        <v>0.03</v>
      </c>
      <c r="P18" s="28">
        <f>VLOOKUP(CONCATENATE(I$11,"-",M18),$C$2:$G$37,4,FALSE)</f>
        <v>0.04</v>
      </c>
      <c r="Q18" s="28">
        <f>VLOOKUP(CONCATENATE(I$11,"-",M18),$C$2:$G$37,5,FALSE)</f>
        <v>5.5E-2</v>
      </c>
    </row>
    <row r="19" spans="1:17" ht="21" customHeight="1" x14ac:dyDescent="0.2">
      <c r="A19" s="17" t="str">
        <f>A18</f>
        <v>Construção de Redes de Abastecimento de Água, Coleta de Esgoto</v>
      </c>
      <c r="B19" s="20" t="s">
        <v>119</v>
      </c>
      <c r="C19" s="17" t="str">
        <f t="shared" si="0"/>
        <v>Construção de Redes de Abastecimento de Água, Coleta de Esgoto-L</v>
      </c>
      <c r="E19" s="21">
        <v>6.7400000000000002E-2</v>
      </c>
      <c r="F19" s="21">
        <v>8.0399999999999985E-2</v>
      </c>
      <c r="G19" s="21">
        <v>9.4E-2</v>
      </c>
      <c r="I19" s="128" t="str">
        <f>IF($I$11=$A$45,"Administração Central da empresa ou consultoria - overhead","Seguro e Garantia")</f>
        <v>Seguro e Garantia</v>
      </c>
      <c r="J19" s="129"/>
      <c r="K19" s="129"/>
      <c r="L19" s="130"/>
      <c r="M19" s="26" t="str">
        <f>IF($I$11=$A$45,"K2","SG")</f>
        <v>SG</v>
      </c>
      <c r="N19" s="27">
        <v>6.1999999999999998E-3</v>
      </c>
      <c r="O19" s="28">
        <f>VLOOKUP(CONCATENATE(I$11,"-",M19),$C$2:$G$37,3,FALSE)</f>
        <v>8.0000000000000002E-3</v>
      </c>
      <c r="P19" s="28">
        <f>VLOOKUP(CONCATENATE(I$11,"-",M19),$C$2:$G$37,4,FALSE)</f>
        <v>8.0000000000000002E-3</v>
      </c>
      <c r="Q19" s="28">
        <f>VLOOKUP(CONCATENATE(I$11,"-",M19),$C$2:$G$37,5,FALSE)</f>
        <v>0.01</v>
      </c>
    </row>
    <row r="20" spans="1:17" ht="21" customHeight="1" x14ac:dyDescent="0.2">
      <c r="A20" s="17" t="str">
        <f>A19</f>
        <v>Construção de Redes de Abastecimento de Água, Coleta de Esgoto</v>
      </c>
      <c r="B20" s="23" t="s">
        <v>125</v>
      </c>
      <c r="C20" s="17" t="str">
        <f t="shared" si="0"/>
        <v>Construção de Redes de Abastecimento de Água, Coleta de Esgoto-BDI PAD</v>
      </c>
      <c r="E20" s="21">
        <v>0.20760000000000001</v>
      </c>
      <c r="F20" s="21">
        <v>0.24179999999999999</v>
      </c>
      <c r="G20" s="21">
        <v>0.26440000000000002</v>
      </c>
      <c r="I20" s="128" t="str">
        <f>IF($I$11=$A$45,"","Risco")</f>
        <v>Risco</v>
      </c>
      <c r="J20" s="129"/>
      <c r="K20" s="129"/>
      <c r="L20" s="130"/>
      <c r="M20" s="26" t="str">
        <f>IF($I$11=$A$45,"","R")</f>
        <v>R</v>
      </c>
      <c r="N20" s="27">
        <v>0.01</v>
      </c>
      <c r="O20" s="28">
        <f>VLOOKUP(CONCATENATE(I$11,"-",M20),$C$2:$G$37,3,FALSE)</f>
        <v>9.7000000000000003E-3</v>
      </c>
      <c r="P20" s="28">
        <f>VLOOKUP(CONCATENATE(I$11,"-",M20),$C$2:$G$37,4,FALSE)</f>
        <v>1.2699999999999999E-2</v>
      </c>
      <c r="Q20" s="28">
        <f>VLOOKUP(CONCATENATE(I$11,"-",M20),$C$2:$G$37,5,FALSE)</f>
        <v>1.2699999999999999E-2</v>
      </c>
    </row>
    <row r="21" spans="1:17" ht="21" customHeight="1" x14ac:dyDescent="0.2">
      <c r="A21" s="17" t="s">
        <v>149</v>
      </c>
      <c r="B21" s="20" t="s">
        <v>114</v>
      </c>
      <c r="C21" s="17" t="str">
        <f t="shared" si="0"/>
        <v>Construção e Manutenção de Estações e Redes de Distribuição de Energia Elétrica-AC</v>
      </c>
      <c r="E21" s="21">
        <v>5.2900000000000003E-2</v>
      </c>
      <c r="F21" s="21">
        <v>5.9200000000000003E-2</v>
      </c>
      <c r="G21" s="21">
        <v>7.9299999999999995E-2</v>
      </c>
      <c r="I21" s="128" t="str">
        <f>IF($I$11=$A$45,"","Despesas Financeiras")</f>
        <v>Despesas Financeiras</v>
      </c>
      <c r="J21" s="129"/>
      <c r="K21" s="129"/>
      <c r="L21" s="130"/>
      <c r="M21" s="26" t="str">
        <f>IF($I$11=$A$45,"","DF")</f>
        <v>DF</v>
      </c>
      <c r="N21" s="27">
        <v>1.4999999999999999E-2</v>
      </c>
      <c r="O21" s="28">
        <f>VLOOKUP(CONCATENATE(I$11,"-",M21),$C$2:$G$37,3,FALSE)</f>
        <v>5.8999999999999999E-3</v>
      </c>
      <c r="P21" s="28">
        <f>VLOOKUP(CONCATENATE(I$11,"-",M21),$C$2:$G$37,4,FALSE)</f>
        <v>1.23E-2</v>
      </c>
      <c r="Q21" s="28">
        <f>VLOOKUP(CONCATENATE(I$11,"-",M21),$C$2:$G$37,5,FALSE)</f>
        <v>1.3899999999999999E-2</v>
      </c>
    </row>
    <row r="22" spans="1:17" ht="21" customHeight="1" x14ac:dyDescent="0.2">
      <c r="A22" s="17" t="str">
        <f>A21</f>
        <v>Construção e Manutenção de Estações e Redes de Distribuição de Energia Elétrica</v>
      </c>
      <c r="B22" s="20" t="s">
        <v>116</v>
      </c>
      <c r="C22" s="17" t="str">
        <f t="shared" si="0"/>
        <v>Construção e Manutenção de Estações e Redes de Distribuição de Energia Elétrica-SG</v>
      </c>
      <c r="E22" s="21">
        <v>2.5000000000000001E-3</v>
      </c>
      <c r="F22" s="21">
        <v>5.1000000000000004E-3</v>
      </c>
      <c r="G22" s="21">
        <v>5.6000000000000008E-3</v>
      </c>
      <c r="I22" s="128" t="str">
        <f>IF($I$11=$A$45,"Margem bruta da empresa de consultoria","Lucro")</f>
        <v>Lucro</v>
      </c>
      <c r="J22" s="129"/>
      <c r="K22" s="129"/>
      <c r="L22" s="130"/>
      <c r="M22" s="26" t="str">
        <f>IF($I$11=$A$45,"K3","L")</f>
        <v>L</v>
      </c>
      <c r="N22" s="27">
        <v>5.11E-2</v>
      </c>
      <c r="O22" s="28">
        <f>VLOOKUP(CONCATENATE(I$11,"-",M22),$C$2:$G$37,3,FALSE)</f>
        <v>6.1600000000000002E-2</v>
      </c>
      <c r="P22" s="28">
        <f>VLOOKUP(CONCATENATE(I$11,"-",M22),$C$2:$G$37,4,FALSE)</f>
        <v>7.400000000000001E-2</v>
      </c>
      <c r="Q22" s="28">
        <f>VLOOKUP(CONCATENATE(I$11,"-",M22),$C$2:$G$37,5,FALSE)</f>
        <v>8.9600000000000013E-2</v>
      </c>
    </row>
    <row r="23" spans="1:17" ht="24.75" customHeight="1" x14ac:dyDescent="0.2">
      <c r="A23" s="17" t="str">
        <f>A22</f>
        <v>Construção e Manutenção de Estações e Redes de Distribuição de Energia Elétrica</v>
      </c>
      <c r="B23" s="20" t="s">
        <v>117</v>
      </c>
      <c r="C23" s="17" t="str">
        <f t="shared" si="0"/>
        <v>Construção e Manutenção de Estações e Redes de Distribuição de Energia Elétrica-R</v>
      </c>
      <c r="E23" s="21">
        <v>0.01</v>
      </c>
      <c r="F23" s="21">
        <v>1.4800000000000001E-2</v>
      </c>
      <c r="G23" s="21">
        <v>1.9699999999999999E-2</v>
      </c>
      <c r="I23" s="131" t="s">
        <v>120</v>
      </c>
      <c r="J23" s="131"/>
      <c r="K23" s="131"/>
      <c r="L23" s="131"/>
      <c r="M23" s="26" t="s">
        <v>121</v>
      </c>
      <c r="N23" s="27">
        <v>3.6499999999999998E-2</v>
      </c>
      <c r="O23" s="28">
        <v>3.6499999999999998E-2</v>
      </c>
      <c r="P23" s="28">
        <v>3.6499999999999998E-2</v>
      </c>
      <c r="Q23" s="28">
        <v>3.6499999999999998E-2</v>
      </c>
    </row>
    <row r="24" spans="1:17" ht="24.75" customHeight="1" x14ac:dyDescent="0.2">
      <c r="A24" s="17" t="str">
        <f>A23</f>
        <v>Construção e Manutenção de Estações e Redes de Distribuição de Energia Elétrica</v>
      </c>
      <c r="B24" s="20" t="s">
        <v>118</v>
      </c>
      <c r="C24" s="17" t="str">
        <f t="shared" si="0"/>
        <v>Construção e Manutenção de Estações e Redes de Distribuição de Energia Elétrica-DF</v>
      </c>
      <c r="E24" s="21">
        <v>1.01E-2</v>
      </c>
      <c r="F24" s="21">
        <v>1.0700000000000001E-2</v>
      </c>
      <c r="G24" s="21">
        <v>1.11E-2</v>
      </c>
      <c r="I24" s="120" t="s">
        <v>122</v>
      </c>
      <c r="J24" s="120"/>
      <c r="K24" s="120"/>
      <c r="L24" s="120"/>
      <c r="M24" s="26" t="s">
        <v>123</v>
      </c>
      <c r="N24" s="28">
        <f>IF(I11&lt;&gt;A44,P14*P13,0)</f>
        <v>0.03</v>
      </c>
      <c r="O24" s="28">
        <v>0</v>
      </c>
      <c r="P24" s="28">
        <v>2.5000000000000001E-2</v>
      </c>
      <c r="Q24" s="28">
        <v>0.05</v>
      </c>
    </row>
    <row r="25" spans="1:17" ht="40.5" customHeight="1" x14ac:dyDescent="0.2">
      <c r="A25" s="17" t="str">
        <f>A24</f>
        <v>Construção e Manutenção de Estações e Redes de Distribuição de Energia Elétrica</v>
      </c>
      <c r="B25" s="20" t="s">
        <v>119</v>
      </c>
      <c r="C25" s="17" t="str">
        <f t="shared" si="0"/>
        <v>Construção e Manutenção de Estações e Redes de Distribuição de Energia Elétrica-L</v>
      </c>
      <c r="E25" s="21">
        <v>0.08</v>
      </c>
      <c r="F25" s="21">
        <v>8.3100000000000007E-2</v>
      </c>
      <c r="G25" s="21">
        <v>9.5100000000000004E-2</v>
      </c>
      <c r="I25" s="120" t="s">
        <v>150</v>
      </c>
      <c r="J25" s="120"/>
      <c r="K25" s="120"/>
      <c r="L25" s="120"/>
      <c r="M25" s="26" t="s">
        <v>124</v>
      </c>
      <c r="N25" s="28">
        <f>IF(P11="Sim",4.5%,0%)</f>
        <v>4.4999999999999998E-2</v>
      </c>
      <c r="O25" s="29">
        <v>0</v>
      </c>
      <c r="P25" s="29">
        <v>4.4999999999999998E-2</v>
      </c>
      <c r="Q25" s="29">
        <v>4.4999999999999998E-2</v>
      </c>
    </row>
    <row r="26" spans="1:17" ht="24.75" customHeight="1" x14ac:dyDescent="0.2">
      <c r="A26" s="17" t="str">
        <f>A25</f>
        <v>Construção e Manutenção de Estações e Redes de Distribuição de Energia Elétrica</v>
      </c>
      <c r="B26" s="23" t="s">
        <v>125</v>
      </c>
      <c r="C26" s="17" t="str">
        <f t="shared" si="0"/>
        <v>Construção e Manutenção de Estações e Redes de Distribuição de Energia Elétrica-BDI PAD</v>
      </c>
      <c r="E26" s="21">
        <v>0.24</v>
      </c>
      <c r="F26" s="21">
        <v>0.25840000000000002</v>
      </c>
      <c r="G26" s="21">
        <v>0.27860000000000001</v>
      </c>
      <c r="I26" s="120" t="s">
        <v>151</v>
      </c>
      <c r="J26" s="120"/>
      <c r="K26" s="120"/>
      <c r="L26" s="120"/>
      <c r="M26" s="30" t="s">
        <v>125</v>
      </c>
      <c r="N26" s="28">
        <f>ROUND((((1+N18+N19+N20)*(1+N21)*(1+N22)/(1-(N23+N24)))-1),4)</f>
        <v>0.20549999999999999</v>
      </c>
      <c r="O26" s="28">
        <f>VLOOKUP(CONCATENATE($I$11,"-",$M26),$C$2:$G$37,3,FALSE)</f>
        <v>0.2034</v>
      </c>
      <c r="P26" s="28">
        <f>VLOOKUP(CONCATENATE($I$11,"-",$M26),$C$2:$G$37,4,FALSE)</f>
        <v>0.22120000000000001</v>
      </c>
      <c r="Q26" s="28">
        <f>VLOOKUP(CONCATENATE($I$11,"-",$M26),$C$2:$G$37,5,FALSE)</f>
        <v>0.25</v>
      </c>
    </row>
    <row r="27" spans="1:17" ht="15" x14ac:dyDescent="0.2">
      <c r="A27" s="17" t="s">
        <v>152</v>
      </c>
      <c r="B27" s="20" t="s">
        <v>114</v>
      </c>
      <c r="C27" s="17" t="str">
        <f t="shared" si="0"/>
        <v>Obras Portuárias, Marítimas e Fluviais-AC</v>
      </c>
      <c r="E27" s="21">
        <v>0.04</v>
      </c>
      <c r="F27" s="21">
        <v>5.5199999999999999E-2</v>
      </c>
      <c r="G27" s="21">
        <v>7.85E-2</v>
      </c>
      <c r="I27" s="121" t="s">
        <v>126</v>
      </c>
      <c r="J27" s="122"/>
      <c r="K27" s="122"/>
      <c r="L27" s="122"/>
      <c r="M27" s="41" t="s">
        <v>127</v>
      </c>
      <c r="N27" s="42">
        <f>ROUND((((1+N18+N19+N20)*(1+N21)*(1+N22)/(1-(N23+N24+N25)))-1),4)</f>
        <v>0.2666</v>
      </c>
      <c r="O27" s="123"/>
      <c r="P27" s="123"/>
      <c r="Q27" s="124"/>
    </row>
    <row r="28" spans="1:17" hidden="1" x14ac:dyDescent="0.2">
      <c r="A28" s="17" t="str">
        <f>A27</f>
        <v>Obras Portuárias, Marítimas e Fluviais</v>
      </c>
      <c r="B28" s="20" t="s">
        <v>116</v>
      </c>
      <c r="C28" s="17" t="str">
        <f t="shared" si="0"/>
        <v>Obras Portuárias, Marítimas e Fluviais-SG</v>
      </c>
      <c r="E28" s="21">
        <v>8.1000000000000013E-3</v>
      </c>
      <c r="F28" s="21">
        <v>1.2199999999999999E-2</v>
      </c>
      <c r="G28" s="21">
        <v>1.9900000000000001E-2</v>
      </c>
      <c r="I28" s="38"/>
      <c r="J28" s="39"/>
      <c r="K28" s="39"/>
      <c r="L28" s="39"/>
      <c r="M28" s="39"/>
      <c r="N28" s="39"/>
      <c r="O28" s="39"/>
      <c r="P28" s="39"/>
      <c r="Q28" s="40"/>
    </row>
    <row r="29" spans="1:17" x14ac:dyDescent="0.2">
      <c r="A29" s="17" t="str">
        <f>A28</f>
        <v>Obras Portuárias, Marítimas e Fluviais</v>
      </c>
      <c r="B29" s="20" t="s">
        <v>117</v>
      </c>
      <c r="C29" s="17" t="str">
        <f t="shared" si="0"/>
        <v>Obras Portuárias, Marítimas e Fluviais-R</v>
      </c>
      <c r="E29" s="21">
        <v>1.46E-2</v>
      </c>
      <c r="F29" s="21">
        <v>2.3199999999999998E-2</v>
      </c>
      <c r="G29" s="21">
        <v>3.1600000000000003E-2</v>
      </c>
      <c r="I29" s="125" t="s">
        <v>129</v>
      </c>
      <c r="J29" s="126"/>
      <c r="K29" s="126"/>
      <c r="L29" s="126"/>
      <c r="M29" s="126"/>
      <c r="N29" s="126"/>
      <c r="O29" s="126"/>
      <c r="P29" s="126"/>
      <c r="Q29" s="127"/>
    </row>
    <row r="30" spans="1:17" ht="15.75" x14ac:dyDescent="0.25">
      <c r="B30" s="20"/>
      <c r="E30" s="21"/>
      <c r="F30" s="21"/>
      <c r="G30" s="21"/>
      <c r="I30" s="43"/>
      <c r="J30" s="44"/>
      <c r="K30" s="118" t="str">
        <f>IF(P11="Sim","BDI.DES =","BDI.PAD =")</f>
        <v>BDI.DES =</v>
      </c>
      <c r="L30" s="118"/>
      <c r="M30" s="45" t="str">
        <f>IF($I$11=$A$45,"(1+K1+K2)*(1+K3)","(1+AC + S + R + G)*(1 + DF)*(1+L)")</f>
        <v>(1+AC + S + R + G)*(1 + DF)*(1+L)</v>
      </c>
      <c r="N30" s="45"/>
      <c r="O30" s="39"/>
      <c r="P30" s="46" t="s">
        <v>130</v>
      </c>
      <c r="Q30" s="40"/>
    </row>
    <row r="31" spans="1:17" ht="15.75" x14ac:dyDescent="0.2">
      <c r="B31" s="20"/>
      <c r="E31" s="21"/>
      <c r="F31" s="21"/>
      <c r="G31" s="21"/>
      <c r="I31" s="43"/>
      <c r="J31" s="44"/>
      <c r="K31" s="118"/>
      <c r="L31" s="118"/>
      <c r="M31" s="119" t="str">
        <f>IF(P11="Sim","(1-CP-ISS-CRPB)","(1-CP-ISS)")</f>
        <v>(1-CP-ISS-CRPB)</v>
      </c>
      <c r="N31" s="119"/>
      <c r="O31" s="119"/>
      <c r="P31" s="44"/>
      <c r="Q31" s="47"/>
    </row>
    <row r="32" spans="1:17" x14ac:dyDescent="0.2">
      <c r="A32" s="17" t="str">
        <f>A29</f>
        <v>Obras Portuárias, Marítimas e Fluviais</v>
      </c>
      <c r="B32" s="20" t="s">
        <v>118</v>
      </c>
      <c r="C32" s="17" t="str">
        <f t="shared" si="0"/>
        <v>Obras Portuárias, Marítimas e Fluviais-DF</v>
      </c>
      <c r="E32" s="21">
        <v>9.3999999999999986E-3</v>
      </c>
      <c r="F32" s="21">
        <v>1.0200000000000001E-2</v>
      </c>
      <c r="G32" s="21">
        <v>1.3300000000000001E-2</v>
      </c>
      <c r="I32" s="48"/>
      <c r="J32" s="49"/>
      <c r="K32" s="49"/>
      <c r="L32" s="49"/>
      <c r="M32" s="49"/>
      <c r="N32" s="49"/>
      <c r="O32" s="49"/>
      <c r="P32" s="49"/>
      <c r="Q32" s="50"/>
    </row>
    <row r="33" spans="1:17" ht="50.1" customHeight="1" x14ac:dyDescent="0.2">
      <c r="A33" s="17" t="str">
        <f>A32</f>
        <v>Obras Portuárias, Marítimas e Fluviais</v>
      </c>
      <c r="B33" s="20" t="s">
        <v>119</v>
      </c>
      <c r="C33" s="17" t="str">
        <f t="shared" si="0"/>
        <v>Obras Portuárias, Marítimas e Fluviais-L</v>
      </c>
      <c r="E33" s="21">
        <v>7.1399999999999991E-2</v>
      </c>
      <c r="F33" s="21">
        <v>8.4000000000000005E-2</v>
      </c>
      <c r="G33" s="21">
        <v>0.1043</v>
      </c>
      <c r="I33" s="116" t="str">
        <f>CONCATENATE("Declaro para os devidos fins que, conforme legislação tributária municipal, a base de cálculo para ",I11,", é de ",P13*100,"%, com a respectiva alíquota de ",P14*100,"%.")</f>
        <v>Declaro para os devidos fins que, conforme legislação tributária municipal, a base de cálculo para Construção e Reforma de Edifícios, é de 100%, com a respectiva alíquota de 3%.</v>
      </c>
      <c r="J33" s="116"/>
      <c r="K33" s="116"/>
      <c r="L33" s="116"/>
      <c r="M33" s="116"/>
      <c r="N33" s="116"/>
      <c r="O33" s="116"/>
      <c r="P33" s="116"/>
      <c r="Q33" s="116"/>
    </row>
    <row r="34" spans="1:17" ht="14.25" x14ac:dyDescent="0.2">
      <c r="A34" s="17" t="e">
        <f>#REF!</f>
        <v>#REF!</v>
      </c>
      <c r="B34" s="20" t="s">
        <v>153</v>
      </c>
      <c r="C34" s="17" t="e">
        <f t="shared" si="0"/>
        <v>#REF!</v>
      </c>
      <c r="E34" s="21" t="s">
        <v>115</v>
      </c>
      <c r="F34" s="21">
        <v>0.2</v>
      </c>
      <c r="G34" s="21" t="s">
        <v>115</v>
      </c>
      <c r="M34" s="31"/>
      <c r="N34" s="31"/>
      <c r="O34" s="32"/>
      <c r="P34" s="32"/>
      <c r="Q34" s="32"/>
    </row>
    <row r="35" spans="1:17" x14ac:dyDescent="0.2">
      <c r="A35" s="17" t="e">
        <f>A34</f>
        <v>#REF!</v>
      </c>
      <c r="B35" s="20" t="s">
        <v>128</v>
      </c>
      <c r="C35" s="17" t="e">
        <f t="shared" si="0"/>
        <v>#REF!</v>
      </c>
      <c r="E35" s="21" t="s">
        <v>115</v>
      </c>
      <c r="F35" s="21" t="s">
        <v>115</v>
      </c>
      <c r="G35" s="21" t="s">
        <v>115</v>
      </c>
    </row>
    <row r="36" spans="1:17" x14ac:dyDescent="0.2">
      <c r="A36" s="17" t="e">
        <f>A35</f>
        <v>#REF!</v>
      </c>
      <c r="B36" s="20" t="s">
        <v>128</v>
      </c>
      <c r="C36" s="17" t="e">
        <f t="shared" si="0"/>
        <v>#REF!</v>
      </c>
      <c r="E36" s="21" t="s">
        <v>115</v>
      </c>
      <c r="F36" s="21" t="s">
        <v>115</v>
      </c>
      <c r="G36" s="21" t="s">
        <v>115</v>
      </c>
    </row>
    <row r="37" spans="1:17" x14ac:dyDescent="0.2">
      <c r="A37" s="17" t="e">
        <f>A36</f>
        <v>#REF!</v>
      </c>
      <c r="B37" s="20" t="s">
        <v>154</v>
      </c>
      <c r="C37" s="17" t="e">
        <f t="shared" si="0"/>
        <v>#REF!</v>
      </c>
      <c r="E37" s="21" t="s">
        <v>115</v>
      </c>
      <c r="F37" s="21">
        <v>0.12</v>
      </c>
      <c r="G37" s="21" t="s">
        <v>115</v>
      </c>
    </row>
    <row r="38" spans="1:17" x14ac:dyDescent="0.2">
      <c r="I38" s="33" t="s">
        <v>131</v>
      </c>
      <c r="J38" s="117" t="str">
        <f>[1]DADOS!B52</f>
        <v>Flávio L. Greco S.</v>
      </c>
      <c r="K38" s="117"/>
      <c r="L38" s="117"/>
    </row>
    <row r="39" spans="1:17" x14ac:dyDescent="0.2">
      <c r="A39" s="17" t="s">
        <v>140</v>
      </c>
      <c r="I39" s="33" t="s">
        <v>155</v>
      </c>
      <c r="J39" s="117" t="str">
        <f>[1]DADOS!B53</f>
        <v>Engenheiro Civil</v>
      </c>
      <c r="K39" s="117"/>
      <c r="L39" s="117"/>
    </row>
    <row r="40" spans="1:17" x14ac:dyDescent="0.2">
      <c r="A40" s="17" t="s">
        <v>145</v>
      </c>
      <c r="I40" s="33" t="str">
        <f>[1]DADOS!A54</f>
        <v>CREA/CAU:</v>
      </c>
      <c r="J40" s="117" t="str">
        <f>[1]DADOS!B54</f>
        <v>64.880/D</v>
      </c>
      <c r="K40" s="117"/>
      <c r="L40" s="117"/>
    </row>
    <row r="41" spans="1:17" x14ac:dyDescent="0.2">
      <c r="A41" s="17" t="s">
        <v>107</v>
      </c>
    </row>
    <row r="42" spans="1:17" x14ac:dyDescent="0.2">
      <c r="A42" s="17" t="s">
        <v>149</v>
      </c>
    </row>
    <row r="43" spans="1:17" x14ac:dyDescent="0.2">
      <c r="A43" s="17" t="s">
        <v>152</v>
      </c>
    </row>
    <row r="44" spans="1:17" x14ac:dyDescent="0.2">
      <c r="A44" s="17" t="s">
        <v>156</v>
      </c>
    </row>
    <row r="45" spans="1:17" x14ac:dyDescent="0.2">
      <c r="A45" s="17" t="s">
        <v>157</v>
      </c>
    </row>
    <row r="46" spans="1:17" ht="14.25" x14ac:dyDescent="0.2">
      <c r="A46" s="34"/>
      <c r="B46" s="31"/>
      <c r="C46" s="31"/>
      <c r="D46" s="31"/>
      <c r="E46" s="31"/>
      <c r="F46" s="31"/>
      <c r="G46" s="31"/>
    </row>
  </sheetData>
  <mergeCells count="37">
    <mergeCell ref="I8:Q9"/>
    <mergeCell ref="P1:Q1"/>
    <mergeCell ref="P2:Q2"/>
    <mergeCell ref="I4:J4"/>
    <mergeCell ref="K4:Q4"/>
    <mergeCell ref="I5:Q5"/>
    <mergeCell ref="I7:Q7"/>
    <mergeCell ref="I10:O10"/>
    <mergeCell ref="P10:Q10"/>
    <mergeCell ref="I11:O11"/>
    <mergeCell ref="P11:Q11"/>
    <mergeCell ref="I13:O13"/>
    <mergeCell ref="P13:Q13"/>
    <mergeCell ref="I14:O14"/>
    <mergeCell ref="P14:Q14"/>
    <mergeCell ref="I16:L17"/>
    <mergeCell ref="M16:M17"/>
    <mergeCell ref="N16:N17"/>
    <mergeCell ref="O16:Q16"/>
    <mergeCell ref="I29:Q29"/>
    <mergeCell ref="I18:L18"/>
    <mergeCell ref="I19:L19"/>
    <mergeCell ref="I20:L20"/>
    <mergeCell ref="I21:L21"/>
    <mergeCell ref="I22:L22"/>
    <mergeCell ref="I23:L23"/>
    <mergeCell ref="I24:L24"/>
    <mergeCell ref="I25:L25"/>
    <mergeCell ref="I26:L26"/>
    <mergeCell ref="I27:L27"/>
    <mergeCell ref="O27:Q27"/>
    <mergeCell ref="I33:Q33"/>
    <mergeCell ref="J38:L38"/>
    <mergeCell ref="J39:L39"/>
    <mergeCell ref="J40:L40"/>
    <mergeCell ref="K30:L31"/>
    <mergeCell ref="M31:O31"/>
  </mergeCells>
  <conditionalFormatting sqref="I26:N26">
    <cfRule type="expression" dxfId="4" priority="3" stopIfTrue="1">
      <formula>$P$11="Não"</formula>
    </cfRule>
  </conditionalFormatting>
  <conditionalFormatting sqref="I27:N27">
    <cfRule type="expression" dxfId="3" priority="2" stopIfTrue="1">
      <formula>$P$11="sim"</formula>
    </cfRule>
  </conditionalFormatting>
  <conditionalFormatting sqref="O27:Q27">
    <cfRule type="expression" dxfId="2" priority="1" stopIfTrue="1">
      <formula>$P$11="sim"</formula>
    </cfRule>
  </conditionalFormatting>
  <conditionalFormatting sqref="P13:Q14 I14:O14">
    <cfRule type="expression" dxfId="1" priority="6" stopIfTrue="1">
      <formula>$I$11=$A$44</formula>
    </cfRule>
  </conditionalFormatting>
  <conditionalFormatting sqref="I13:O13 I33:Q33">
    <cfRule type="expression" dxfId="0" priority="8" stopIfTrue="1">
      <formula>$I$11=$A$44</formula>
    </cfRule>
  </conditionalFormatting>
  <dataValidations disablePrompts="1" count="7">
    <dataValidation type="list" allowBlank="1" showInputMessage="1" showErrorMessage="1" sqref="I11:O11" xr:uid="{42D83009-9DFF-4D67-9E7A-772C848088AC}">
      <formula1>$A$39:$A$45</formula1>
    </dataValidation>
    <dataValidation type="list" allowBlank="1" showInputMessage="1" showErrorMessage="1" sqref="P11:Q11" xr:uid="{B8747F3C-74DB-43DB-B5DF-885EC4B1FB22}">
      <formula1>"Sim,Não"</formula1>
    </dataValidation>
    <dataValidation operator="greaterThanOrEqual" allowBlank="1" showInputMessage="1" showErrorMessage="1" errorTitle="Erro de valores" error="Digite um valor igual a 0% ou 2%." sqref="N25" xr:uid="{48EBA6DC-25E4-4B25-BC63-BD9D5ED4C218}"/>
    <dataValidation type="decimal" allowBlank="1" showInputMessage="1" showErrorMessage="1" errorTitle="Erro de valores" error="Digite um valor maior do que 0." sqref="N24" xr:uid="{89E21B2F-8A71-40D7-A77C-E1B2F4FC0FC2}">
      <formula1>0</formula1>
      <formula2>1</formula2>
    </dataValidation>
    <dataValidation type="decimal" allowBlank="1" showInputMessage="1" showErrorMessage="1" errorTitle="Valor não permitido" error="Digite um percentual entre 0% e 100%." promptTitle="Valores admissíveis:" prompt="Insira valores entre 0 e 100%." sqref="P13:Q13" xr:uid="{6E0F6524-59D5-4C61-A89B-0C1C1FBACFA0}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P14:Q14" xr:uid="{87CFEC26-EA5E-4F70-AECA-C9A85F1FD499}">
      <formula1>0</formula1>
    </dataValidation>
    <dataValidation type="decimal" allowBlank="1" showInputMessage="1" showErrorMessage="1" errorTitle="Erro de valores" error="Digite um valor entre 0% e 100%" sqref="N18:N23" xr:uid="{04E14874-96D2-4081-8F00-CD3BC5843FE8}">
      <formula1>0</formula1>
      <formula2>1</formula2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E39B7-1ED3-458C-94A5-92D74C2D3DAA}">
  <dimension ref="A1:I20"/>
  <sheetViews>
    <sheetView workbookViewId="0">
      <selection activeCell="E6" sqref="E6:H16"/>
    </sheetView>
  </sheetViews>
  <sheetFormatPr defaultColWidth="9.140625" defaultRowHeight="15" x14ac:dyDescent="0.25"/>
  <cols>
    <col min="1" max="1" width="12.85546875" customWidth="1"/>
    <col min="2" max="2" width="35.28515625" customWidth="1"/>
    <col min="3" max="3" width="16.28515625" style="73" customWidth="1"/>
    <col min="4" max="4" width="12.7109375" customWidth="1"/>
    <col min="5" max="8" width="13.7109375" customWidth="1"/>
    <col min="9" max="9" width="11.5703125" bestFit="1" customWidth="1"/>
  </cols>
  <sheetData>
    <row r="1" spans="1:9" s="51" customFormat="1" ht="75" customHeight="1" thickBot="1" x14ac:dyDescent="0.3">
      <c r="A1" s="170" t="s">
        <v>158</v>
      </c>
      <c r="B1" s="171"/>
      <c r="C1" s="171"/>
      <c r="D1" s="171"/>
      <c r="E1" s="171"/>
      <c r="F1" s="171"/>
      <c r="G1" s="171"/>
      <c r="H1" s="172"/>
    </row>
    <row r="2" spans="1:9" s="51" customFormat="1" ht="32.25" customHeight="1" thickBot="1" x14ac:dyDescent="0.3">
      <c r="A2" s="52" t="s">
        <v>159</v>
      </c>
      <c r="B2" s="173" t="s">
        <v>169</v>
      </c>
      <c r="C2" s="173"/>
      <c r="D2" s="173"/>
      <c r="E2" s="173"/>
      <c r="F2" s="173"/>
      <c r="G2" s="173"/>
      <c r="H2" s="174"/>
    </row>
    <row r="3" spans="1:9" s="53" customFormat="1" ht="24.75" customHeight="1" thickBot="1" x14ac:dyDescent="0.3">
      <c r="A3" s="175" t="s">
        <v>160</v>
      </c>
      <c r="B3" s="176"/>
      <c r="C3" s="176"/>
      <c r="D3" s="176"/>
      <c r="E3" s="176"/>
      <c r="F3" s="176"/>
      <c r="G3" s="176"/>
      <c r="H3" s="177"/>
    </row>
    <row r="4" spans="1:9" s="53" customFormat="1" ht="32.25" thickBot="1" x14ac:dyDescent="0.3">
      <c r="A4" s="93" t="s">
        <v>103</v>
      </c>
      <c r="B4" s="94" t="s">
        <v>161</v>
      </c>
      <c r="C4" s="95" t="s">
        <v>162</v>
      </c>
      <c r="D4" s="94" t="s">
        <v>163</v>
      </c>
      <c r="E4" s="96" t="s">
        <v>164</v>
      </c>
      <c r="F4" s="96" t="s">
        <v>132</v>
      </c>
      <c r="G4" s="96" t="s">
        <v>133</v>
      </c>
      <c r="H4" s="97" t="s">
        <v>104</v>
      </c>
    </row>
    <row r="5" spans="1:9" s="53" customFormat="1" ht="19.5" customHeight="1" x14ac:dyDescent="0.25">
      <c r="A5" s="98"/>
      <c r="B5" s="160" t="s">
        <v>15</v>
      </c>
      <c r="C5" s="161"/>
      <c r="D5" s="161"/>
      <c r="E5" s="161"/>
      <c r="F5" s="161"/>
      <c r="G5" s="161"/>
      <c r="H5" s="162"/>
    </row>
    <row r="6" spans="1:9" s="57" customFormat="1" ht="15.75" customHeight="1" x14ac:dyDescent="0.25">
      <c r="A6" s="166">
        <f>'[2]PLAN-LICITAÇÃO'!A7</f>
        <v>1</v>
      </c>
      <c r="B6" s="167" t="str">
        <f>'ORCAMENTO-POCO GENTIOS'!C10</f>
        <v>INSTALAÇÕES INICIAIS DA OBRA</v>
      </c>
      <c r="C6" s="169"/>
      <c r="D6" s="54" t="s">
        <v>134</v>
      </c>
      <c r="E6" s="55"/>
      <c r="F6" s="55"/>
      <c r="G6" s="55"/>
      <c r="H6" s="56"/>
    </row>
    <row r="7" spans="1:9" s="57" customFormat="1" ht="15.75" customHeight="1" x14ac:dyDescent="0.25">
      <c r="A7" s="163"/>
      <c r="B7" s="168"/>
      <c r="C7" s="169"/>
      <c r="D7" s="54" t="s">
        <v>135</v>
      </c>
      <c r="E7" s="90"/>
      <c r="F7" s="58"/>
      <c r="G7" s="58"/>
      <c r="H7" s="91"/>
    </row>
    <row r="8" spans="1:9" s="57" customFormat="1" ht="15.75" customHeight="1" x14ac:dyDescent="0.25">
      <c r="A8" s="166">
        <f>'[2]PLAN-LICITAÇÃO'!A10</f>
        <v>2</v>
      </c>
      <c r="B8" s="167" t="str">
        <f>'ORCAMENTO-POCO GENTIOS'!C12</f>
        <v>PERFURAÇÃO DO POÇO</v>
      </c>
      <c r="C8" s="169"/>
      <c r="D8" s="54" t="s">
        <v>134</v>
      </c>
      <c r="E8" s="55"/>
      <c r="F8" s="55"/>
      <c r="G8" s="55"/>
      <c r="H8" s="56"/>
    </row>
    <row r="9" spans="1:9" s="57" customFormat="1" ht="15.75" customHeight="1" x14ac:dyDescent="0.25">
      <c r="A9" s="163"/>
      <c r="B9" s="168"/>
      <c r="C9" s="169"/>
      <c r="D9" s="92" t="s">
        <v>135</v>
      </c>
      <c r="E9" s="90"/>
      <c r="F9" s="90"/>
      <c r="G9" s="90"/>
      <c r="H9" s="91"/>
    </row>
    <row r="10" spans="1:9" s="57" customFormat="1" ht="15.75" customHeight="1" x14ac:dyDescent="0.25">
      <c r="A10" s="166">
        <f>'[2]PLAN-LICITAÇÃO'!A18</f>
        <v>3</v>
      </c>
      <c r="B10" s="167" t="str">
        <f>'ORCAMENTO-POCO GENTIOS'!C27</f>
        <v xml:space="preserve"> ADUÇÃO DE ÁGUA TRATADA DN 50MM </v>
      </c>
      <c r="C10" s="169"/>
      <c r="D10" s="54" t="s">
        <v>134</v>
      </c>
      <c r="E10" s="55"/>
      <c r="F10" s="55"/>
      <c r="G10" s="55"/>
      <c r="H10" s="56"/>
    </row>
    <row r="11" spans="1:9" s="57" customFormat="1" ht="15.75" customHeight="1" x14ac:dyDescent="0.25">
      <c r="A11" s="163"/>
      <c r="B11" s="168"/>
      <c r="C11" s="169"/>
      <c r="D11" s="54" t="s">
        <v>135</v>
      </c>
      <c r="E11" s="90"/>
      <c r="F11" s="90"/>
      <c r="G11" s="90"/>
      <c r="H11" s="91"/>
    </row>
    <row r="12" spans="1:9" s="57" customFormat="1" ht="15.75" customHeight="1" x14ac:dyDescent="0.25">
      <c r="A12" s="166">
        <f>'[2]PLAN-LICITAÇÃO'!A24</f>
        <v>4</v>
      </c>
      <c r="B12" s="167" t="str">
        <f>'ORCAMENTO-POCO GENTIOS'!C35</f>
        <v>REDE DE DISTRIBUIÇÃO E INTERLIGAÇÃO DE ÁGUA</v>
      </c>
      <c r="C12" s="169"/>
      <c r="D12" s="54" t="s">
        <v>134</v>
      </c>
      <c r="E12" s="55"/>
      <c r="F12" s="55"/>
      <c r="G12" s="55"/>
      <c r="H12" s="56"/>
    </row>
    <row r="13" spans="1:9" s="57" customFormat="1" ht="15.75" customHeight="1" x14ac:dyDescent="0.25">
      <c r="A13" s="163"/>
      <c r="B13" s="168"/>
      <c r="C13" s="169"/>
      <c r="D13" s="54" t="s">
        <v>135</v>
      </c>
      <c r="E13" s="90"/>
      <c r="F13" s="90"/>
      <c r="G13" s="90"/>
      <c r="H13" s="91"/>
    </row>
    <row r="14" spans="1:9" s="57" customFormat="1" ht="15.75" customHeight="1" thickBot="1" x14ac:dyDescent="0.3">
      <c r="A14" s="178"/>
      <c r="B14" s="179"/>
      <c r="C14" s="180">
        <f>SUM(C6:C13)</f>
        <v>0</v>
      </c>
      <c r="D14" s="181"/>
      <c r="E14" s="182"/>
      <c r="F14" s="182"/>
      <c r="G14" s="182"/>
      <c r="H14" s="183"/>
    </row>
    <row r="15" spans="1:9" s="53" customFormat="1" ht="18" customHeight="1" x14ac:dyDescent="0.25">
      <c r="A15" s="184" t="s">
        <v>165</v>
      </c>
      <c r="B15" s="185"/>
      <c r="C15" s="185"/>
      <c r="D15" s="186" t="s">
        <v>134</v>
      </c>
      <c r="E15" s="187"/>
      <c r="F15" s="187"/>
      <c r="G15" s="187"/>
      <c r="H15" s="188"/>
    </row>
    <row r="16" spans="1:9" s="53" customFormat="1" ht="18" customHeight="1" thickBot="1" x14ac:dyDescent="0.3">
      <c r="A16" s="164"/>
      <c r="B16" s="165"/>
      <c r="C16" s="165"/>
      <c r="D16" s="60" t="s">
        <v>135</v>
      </c>
      <c r="E16" s="189"/>
      <c r="F16" s="189"/>
      <c r="G16" s="189"/>
      <c r="H16" s="190"/>
      <c r="I16" s="59"/>
    </row>
    <row r="17" spans="1:9" s="53" customFormat="1" ht="15.75" customHeight="1" thickBot="1" x14ac:dyDescent="0.3">
      <c r="A17" s="198"/>
      <c r="B17" s="199"/>
      <c r="C17" s="200"/>
      <c r="D17" s="201"/>
      <c r="E17" s="61"/>
      <c r="F17" s="61"/>
      <c r="G17" s="61"/>
      <c r="H17" s="202"/>
      <c r="I17" s="59"/>
    </row>
    <row r="18" spans="1:9" s="65" customFormat="1" ht="15.75" x14ac:dyDescent="0.25">
      <c r="A18" s="194" t="s">
        <v>166</v>
      </c>
      <c r="B18" s="62"/>
      <c r="C18" s="71"/>
      <c r="D18" s="62"/>
      <c r="E18" s="62"/>
      <c r="F18" s="63"/>
      <c r="G18" s="62"/>
      <c r="H18" s="64"/>
    </row>
    <row r="19" spans="1:9" s="65" customFormat="1" ht="45" x14ac:dyDescent="0.25">
      <c r="A19" s="66"/>
      <c r="B19" s="195" t="s">
        <v>167</v>
      </c>
      <c r="C19" s="196"/>
      <c r="D19" s="197"/>
      <c r="E19" s="197"/>
      <c r="F19" s="66"/>
      <c r="G19" s="197"/>
      <c r="H19" s="67"/>
    </row>
    <row r="20" spans="1:9" s="65" customFormat="1" ht="15.75" thickBot="1" x14ac:dyDescent="0.3">
      <c r="A20" s="68"/>
      <c r="B20" s="69"/>
      <c r="C20" s="72"/>
      <c r="D20" s="69"/>
      <c r="E20" s="69"/>
      <c r="F20" s="68"/>
      <c r="G20" s="69"/>
      <c r="H20" s="70"/>
    </row>
  </sheetData>
  <mergeCells count="17">
    <mergeCell ref="C8:C9"/>
    <mergeCell ref="A10:A11"/>
    <mergeCell ref="B10:B11"/>
    <mergeCell ref="C10:C11"/>
    <mergeCell ref="A1:H1"/>
    <mergeCell ref="B2:H2"/>
    <mergeCell ref="A3:H3"/>
    <mergeCell ref="A6:A7"/>
    <mergeCell ref="B6:B7"/>
    <mergeCell ref="C6:C7"/>
    <mergeCell ref="B5:H5"/>
    <mergeCell ref="A15:C16"/>
    <mergeCell ref="A12:A13"/>
    <mergeCell ref="B12:B13"/>
    <mergeCell ref="C12:C13"/>
    <mergeCell ref="A8:A9"/>
    <mergeCell ref="B8:B9"/>
  </mergeCells>
  <pageMargins left="0.51181102362204722" right="0.51181102362204722" top="0.78740157480314965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ORCAMENTO-POCO GENTIOS</vt:lpstr>
      <vt:lpstr>BDI</vt:lpstr>
      <vt:lpstr>CRONOGRAMA FF</vt:lpstr>
      <vt:lpstr>'ORCAMENTO-POCO GENTIOS'!Titulos_de_impressao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</dc:creator>
  <cp:lastModifiedBy>Usuario</cp:lastModifiedBy>
  <cp:lastPrinted>2020-11-11T13:07:29Z</cp:lastPrinted>
  <dcterms:created xsi:type="dcterms:W3CDTF">2020-10-21T13:45:44Z</dcterms:created>
  <dcterms:modified xsi:type="dcterms:W3CDTF">2020-11-11T13:08:24Z</dcterms:modified>
</cp:coreProperties>
</file>